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gueL\MRamirez\TELessons\ExcelFiles\"/>
    </mc:Choice>
  </mc:AlternateContent>
  <bookViews>
    <workbookView xWindow="0" yWindow="0" windowWidth="24000" windowHeight="9735"/>
  </bookViews>
  <sheets>
    <sheet name="Measurements" sheetId="1" r:id="rId1"/>
    <sheet name="Revolving Line" sheetId="4" r:id="rId2"/>
    <sheet name="Volume Calculations" sheetId="3" r:id="rId3"/>
    <sheet name="Surface Area Calculations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9" i="5" l="1"/>
  <c r="B34" i="5" l="1"/>
  <c r="B36" i="5"/>
  <c r="B9" i="5"/>
  <c r="B11" i="5"/>
  <c r="B15" i="5"/>
  <c r="B19" i="5"/>
  <c r="B23" i="5"/>
  <c r="B27" i="5"/>
  <c r="B31" i="5"/>
  <c r="F6" i="5"/>
  <c r="B10" i="3"/>
  <c r="B10" i="5" s="1"/>
  <c r="B11" i="3"/>
  <c r="B12" i="3"/>
  <c r="B12" i="5" s="1"/>
  <c r="B13" i="3"/>
  <c r="B13" i="5" s="1"/>
  <c r="B14" i="3"/>
  <c r="B14" i="5" s="1"/>
  <c r="B15" i="3"/>
  <c r="B16" i="3"/>
  <c r="B16" i="5" s="1"/>
  <c r="B17" i="3"/>
  <c r="B17" i="5" s="1"/>
  <c r="B18" i="3"/>
  <c r="B18" i="5" s="1"/>
  <c r="B19" i="3"/>
  <c r="B20" i="3"/>
  <c r="B20" i="5" s="1"/>
  <c r="B21" i="3"/>
  <c r="B21" i="5" s="1"/>
  <c r="B22" i="3"/>
  <c r="B22" i="5" s="1"/>
  <c r="B23" i="3"/>
  <c r="B24" i="3"/>
  <c r="B24" i="5" s="1"/>
  <c r="B25" i="3"/>
  <c r="B25" i="5" s="1"/>
  <c r="B26" i="3"/>
  <c r="B26" i="5" s="1"/>
  <c r="B27" i="3"/>
  <c r="B28" i="3"/>
  <c r="B28" i="5" s="1"/>
  <c r="B29" i="3"/>
  <c r="B29" i="5" s="1"/>
  <c r="B30" i="3"/>
  <c r="B30" i="5" s="1"/>
  <c r="B31" i="3"/>
  <c r="B32" i="3"/>
  <c r="B32" i="5" s="1"/>
  <c r="B33" i="3"/>
  <c r="B33" i="5" s="1"/>
  <c r="B34" i="3"/>
  <c r="B35" i="3"/>
  <c r="B35" i="5" s="1"/>
  <c r="B36" i="3"/>
  <c r="B37" i="3"/>
  <c r="B37" i="5" s="1"/>
  <c r="B9" i="3"/>
  <c r="E31" i="5" l="1"/>
  <c r="E27" i="5"/>
  <c r="E23" i="5"/>
  <c r="E19" i="5"/>
  <c r="E15" i="5"/>
  <c r="E11" i="5"/>
  <c r="E36" i="5"/>
  <c r="E32" i="5"/>
  <c r="I31" i="5" s="1"/>
  <c r="E28" i="5"/>
  <c r="E24" i="5"/>
  <c r="I23" i="5" s="1"/>
  <c r="E20" i="5"/>
  <c r="E16" i="5"/>
  <c r="I15" i="5" s="1"/>
  <c r="E12" i="5"/>
  <c r="E37" i="5"/>
  <c r="I36" i="5" s="1"/>
  <c r="E33" i="5"/>
  <c r="E29" i="5"/>
  <c r="I28" i="5" s="1"/>
  <c r="E25" i="5"/>
  <c r="E21" i="5"/>
  <c r="I20" i="5" s="1"/>
  <c r="E17" i="5"/>
  <c r="E13" i="5"/>
  <c r="I12" i="5" s="1"/>
  <c r="E9" i="5"/>
  <c r="E34" i="5"/>
  <c r="I33" i="5" s="1"/>
  <c r="E30" i="5"/>
  <c r="E26" i="5"/>
  <c r="I25" i="5" s="1"/>
  <c r="E22" i="5"/>
  <c r="E18" i="5"/>
  <c r="I17" i="5" s="1"/>
  <c r="E14" i="5"/>
  <c r="E10" i="5"/>
  <c r="I9" i="5" s="1"/>
  <c r="E35" i="5"/>
  <c r="E1" i="1"/>
  <c r="E3" i="1"/>
  <c r="I10" i="5" l="1"/>
  <c r="I18" i="5"/>
  <c r="I26" i="5"/>
  <c r="H19" i="5"/>
  <c r="J19" i="5"/>
  <c r="I34" i="5"/>
  <c r="I13" i="5"/>
  <c r="I21" i="5"/>
  <c r="I29" i="5"/>
  <c r="I16" i="5"/>
  <c r="I24" i="5"/>
  <c r="I32" i="5"/>
  <c r="I11" i="5"/>
  <c r="I19" i="5"/>
  <c r="I27" i="5"/>
  <c r="I35" i="5"/>
  <c r="I14" i="5"/>
  <c r="I22" i="5"/>
  <c r="I30" i="5"/>
  <c r="H31" i="5"/>
  <c r="F11" i="3"/>
  <c r="H11" i="3" s="1"/>
  <c r="F19" i="3"/>
  <c r="H19" i="3" s="1"/>
  <c r="F31" i="3"/>
  <c r="H31" i="3" s="1"/>
  <c r="F32" i="3"/>
  <c r="H32" i="3" s="1"/>
  <c r="E11" i="3"/>
  <c r="E14" i="3"/>
  <c r="E22" i="3"/>
  <c r="E26" i="3"/>
  <c r="E34" i="3"/>
  <c r="E35" i="3"/>
  <c r="F6" i="3"/>
  <c r="F12" i="3" s="1"/>
  <c r="H12" i="3" s="1"/>
  <c r="A30" i="3"/>
  <c r="A30" i="5" s="1"/>
  <c r="C30" i="3"/>
  <c r="A31" i="3"/>
  <c r="A31" i="5" s="1"/>
  <c r="C31" i="3"/>
  <c r="C31" i="5" s="1"/>
  <c r="F31" i="5" s="1"/>
  <c r="A32" i="3"/>
  <c r="A32" i="5" s="1"/>
  <c r="E32" i="3"/>
  <c r="C32" i="3"/>
  <c r="C32" i="5" s="1"/>
  <c r="F32" i="5" s="1"/>
  <c r="J31" i="5" s="1"/>
  <c r="A33" i="3"/>
  <c r="A33" i="5" s="1"/>
  <c r="E33" i="3"/>
  <c r="C33" i="3"/>
  <c r="A34" i="3"/>
  <c r="A34" i="5" s="1"/>
  <c r="C34" i="3"/>
  <c r="A35" i="3"/>
  <c r="A35" i="5" s="1"/>
  <c r="C35" i="3"/>
  <c r="C35" i="5" s="1"/>
  <c r="F35" i="5" s="1"/>
  <c r="A36" i="3"/>
  <c r="A36" i="5" s="1"/>
  <c r="E36" i="3"/>
  <c r="C36" i="3"/>
  <c r="C36" i="5" s="1"/>
  <c r="F36" i="5" s="1"/>
  <c r="A37" i="3"/>
  <c r="A37" i="5" s="1"/>
  <c r="C37" i="3"/>
  <c r="A10" i="3"/>
  <c r="A10" i="5" s="1"/>
  <c r="C10" i="3"/>
  <c r="A11" i="3"/>
  <c r="A11" i="5" s="1"/>
  <c r="C11" i="3"/>
  <c r="C11" i="5" s="1"/>
  <c r="F11" i="5" s="1"/>
  <c r="A12" i="3"/>
  <c r="A12" i="5" s="1"/>
  <c r="E12" i="3"/>
  <c r="C12" i="3"/>
  <c r="C12" i="5" s="1"/>
  <c r="F12" i="5" s="1"/>
  <c r="A13" i="3"/>
  <c r="A13" i="5" s="1"/>
  <c r="E13" i="3"/>
  <c r="C13" i="3"/>
  <c r="A14" i="3"/>
  <c r="A14" i="5" s="1"/>
  <c r="C14" i="3"/>
  <c r="A15" i="3"/>
  <c r="A15" i="5" s="1"/>
  <c r="C15" i="3"/>
  <c r="C15" i="5" s="1"/>
  <c r="F15" i="5" s="1"/>
  <c r="A16" i="3"/>
  <c r="A16" i="5" s="1"/>
  <c r="E16" i="3"/>
  <c r="C16" i="3"/>
  <c r="C16" i="5" s="1"/>
  <c r="F16" i="5" s="1"/>
  <c r="J15" i="5" s="1"/>
  <c r="A17" i="3"/>
  <c r="A17" i="5" s="1"/>
  <c r="C17" i="3"/>
  <c r="A18" i="3"/>
  <c r="A18" i="5" s="1"/>
  <c r="C18" i="3"/>
  <c r="A19" i="3"/>
  <c r="A19" i="5" s="1"/>
  <c r="C19" i="3"/>
  <c r="C19" i="5" s="1"/>
  <c r="F19" i="5" s="1"/>
  <c r="A20" i="3"/>
  <c r="A20" i="5" s="1"/>
  <c r="E20" i="3"/>
  <c r="C20" i="3"/>
  <c r="C20" i="5" s="1"/>
  <c r="F20" i="5" s="1"/>
  <c r="A21" i="3"/>
  <c r="A21" i="5" s="1"/>
  <c r="E21" i="3"/>
  <c r="C21" i="3"/>
  <c r="A22" i="3"/>
  <c r="A22" i="5" s="1"/>
  <c r="C22" i="3"/>
  <c r="A23" i="3"/>
  <c r="A23" i="5" s="1"/>
  <c r="C23" i="3"/>
  <c r="C23" i="5" s="1"/>
  <c r="F23" i="5" s="1"/>
  <c r="H23" i="5" s="1"/>
  <c r="A24" i="3"/>
  <c r="A24" i="5" s="1"/>
  <c r="E24" i="3"/>
  <c r="C24" i="3"/>
  <c r="C24" i="5" s="1"/>
  <c r="F24" i="5" s="1"/>
  <c r="A25" i="3"/>
  <c r="A25" i="5" s="1"/>
  <c r="C25" i="3"/>
  <c r="A26" i="3"/>
  <c r="A26" i="5" s="1"/>
  <c r="C26" i="3"/>
  <c r="A27" i="3"/>
  <c r="A27" i="5" s="1"/>
  <c r="C27" i="3"/>
  <c r="C27" i="5" s="1"/>
  <c r="F27" i="5" s="1"/>
  <c r="A28" i="3"/>
  <c r="A28" i="5" s="1"/>
  <c r="E28" i="3"/>
  <c r="C28" i="3"/>
  <c r="C28" i="5" s="1"/>
  <c r="F28" i="5" s="1"/>
  <c r="A29" i="3"/>
  <c r="A29" i="5" s="1"/>
  <c r="E29" i="3"/>
  <c r="C29" i="3"/>
  <c r="C9" i="3"/>
  <c r="A9" i="3"/>
  <c r="A9" i="5" s="1"/>
  <c r="H36" i="5" l="1"/>
  <c r="K36" i="5" s="1"/>
  <c r="H28" i="5"/>
  <c r="H12" i="5"/>
  <c r="F29" i="3"/>
  <c r="H29" i="3" s="1"/>
  <c r="C29" i="5"/>
  <c r="F29" i="5" s="1"/>
  <c r="F26" i="3"/>
  <c r="H26" i="3" s="1"/>
  <c r="C26" i="5"/>
  <c r="F26" i="5" s="1"/>
  <c r="F21" i="3"/>
  <c r="H21" i="3" s="1"/>
  <c r="C21" i="5"/>
  <c r="F21" i="5" s="1"/>
  <c r="F18" i="3"/>
  <c r="H18" i="3" s="1"/>
  <c r="C18" i="5"/>
  <c r="F18" i="5" s="1"/>
  <c r="F13" i="3"/>
  <c r="H13" i="3" s="1"/>
  <c r="C13" i="5"/>
  <c r="F13" i="5" s="1"/>
  <c r="F10" i="3"/>
  <c r="H10" i="3" s="1"/>
  <c r="C10" i="5"/>
  <c r="F10" i="5" s="1"/>
  <c r="F33" i="3"/>
  <c r="H33" i="3" s="1"/>
  <c r="C33" i="5"/>
  <c r="F33" i="5" s="1"/>
  <c r="F30" i="3"/>
  <c r="H30" i="3" s="1"/>
  <c r="J30" i="3" s="1"/>
  <c r="C30" i="5"/>
  <c r="F30" i="5" s="1"/>
  <c r="J32" i="3"/>
  <c r="F23" i="3"/>
  <c r="H23" i="3" s="1"/>
  <c r="J11" i="3"/>
  <c r="H15" i="5"/>
  <c r="K15" i="5" s="1"/>
  <c r="H35" i="5"/>
  <c r="J31" i="3"/>
  <c r="J23" i="5"/>
  <c r="F25" i="3"/>
  <c r="H25" i="3" s="1"/>
  <c r="C25" i="5"/>
  <c r="F25" i="5" s="1"/>
  <c r="F22" i="3"/>
  <c r="H22" i="3" s="1"/>
  <c r="J22" i="3" s="1"/>
  <c r="C22" i="5"/>
  <c r="F22" i="5" s="1"/>
  <c r="F17" i="3"/>
  <c r="H17" i="3" s="1"/>
  <c r="C17" i="5"/>
  <c r="F17" i="5" s="1"/>
  <c r="F14" i="3"/>
  <c r="H14" i="3" s="1"/>
  <c r="C14" i="5"/>
  <c r="F14" i="5" s="1"/>
  <c r="F37" i="3"/>
  <c r="H37" i="3" s="1"/>
  <c r="C37" i="5"/>
  <c r="F37" i="5" s="1"/>
  <c r="J36" i="5" s="1"/>
  <c r="F34" i="3"/>
  <c r="H34" i="3" s="1"/>
  <c r="J34" i="3" s="1"/>
  <c r="C34" i="5"/>
  <c r="F34" i="5" s="1"/>
  <c r="J12" i="3"/>
  <c r="E30" i="3"/>
  <c r="E19" i="3"/>
  <c r="J19" i="3" s="1"/>
  <c r="E10" i="3"/>
  <c r="F27" i="3"/>
  <c r="H27" i="3" s="1"/>
  <c r="F16" i="3"/>
  <c r="H16" i="3" s="1"/>
  <c r="J35" i="5"/>
  <c r="J27" i="5"/>
  <c r="J11" i="5"/>
  <c r="H27" i="5"/>
  <c r="H11" i="5"/>
  <c r="F9" i="3"/>
  <c r="H9" i="3" s="1"/>
  <c r="C9" i="5"/>
  <c r="F9" i="5" s="1"/>
  <c r="E25" i="3"/>
  <c r="E17" i="3"/>
  <c r="E37" i="3"/>
  <c r="E9" i="3"/>
  <c r="E27" i="3"/>
  <c r="E18" i="3"/>
  <c r="F35" i="3"/>
  <c r="H35" i="3" s="1"/>
  <c r="F24" i="3"/>
  <c r="H24" i="3" s="1"/>
  <c r="F15" i="3"/>
  <c r="H15" i="3" s="1"/>
  <c r="K31" i="5"/>
  <c r="K35" i="5"/>
  <c r="K19" i="5"/>
  <c r="K23" i="5"/>
  <c r="K27" i="5"/>
  <c r="K11" i="5"/>
  <c r="E31" i="3"/>
  <c r="E23" i="3"/>
  <c r="E15" i="3"/>
  <c r="F36" i="3"/>
  <c r="H36" i="3" s="1"/>
  <c r="J36" i="3" s="1"/>
  <c r="F28" i="3"/>
  <c r="H28" i="3" s="1"/>
  <c r="J28" i="3" s="1"/>
  <c r="F20" i="3"/>
  <c r="H20" i="3" s="1"/>
  <c r="J20" i="3" s="1"/>
  <c r="J33" i="5" l="1"/>
  <c r="H34" i="5"/>
  <c r="K34" i="5" s="1"/>
  <c r="J13" i="5"/>
  <c r="H14" i="5"/>
  <c r="J21" i="5"/>
  <c r="H22" i="5"/>
  <c r="J29" i="5"/>
  <c r="H30" i="5"/>
  <c r="J30" i="5"/>
  <c r="J9" i="5"/>
  <c r="H10" i="5"/>
  <c r="J18" i="5"/>
  <c r="J17" i="5"/>
  <c r="H18" i="5"/>
  <c r="K18" i="5" s="1"/>
  <c r="J25" i="5"/>
  <c r="H26" i="5"/>
  <c r="J34" i="5"/>
  <c r="J15" i="3"/>
  <c r="J22" i="5"/>
  <c r="J14" i="3"/>
  <c r="J10" i="3"/>
  <c r="J18" i="3"/>
  <c r="J26" i="3"/>
  <c r="J24" i="3"/>
  <c r="H9" i="5"/>
  <c r="J16" i="3"/>
  <c r="H17" i="5"/>
  <c r="K17" i="5" s="1"/>
  <c r="J16" i="5"/>
  <c r="H16" i="5"/>
  <c r="K16" i="5" s="1"/>
  <c r="H25" i="5"/>
  <c r="J24" i="5"/>
  <c r="J23" i="3"/>
  <c r="H33" i="5"/>
  <c r="K33" i="5" s="1"/>
  <c r="J32" i="5"/>
  <c r="H32" i="5"/>
  <c r="K32" i="5" s="1"/>
  <c r="H13" i="5"/>
  <c r="J12" i="5"/>
  <c r="K12" i="5" s="1"/>
  <c r="H20" i="5"/>
  <c r="K20" i="5" s="1"/>
  <c r="H21" i="5"/>
  <c r="K21" i="5" s="1"/>
  <c r="J20" i="5"/>
  <c r="H29" i="5"/>
  <c r="J28" i="5"/>
  <c r="K28" i="5" s="1"/>
  <c r="J10" i="5"/>
  <c r="J14" i="5"/>
  <c r="J35" i="3"/>
  <c r="J9" i="3"/>
  <c r="J27" i="3"/>
  <c r="J17" i="3"/>
  <c r="J25" i="3"/>
  <c r="J33" i="3"/>
  <c r="J13" i="3"/>
  <c r="J21" i="3"/>
  <c r="J29" i="3"/>
  <c r="H24" i="5"/>
  <c r="J26" i="5"/>
  <c r="K10" i="5" l="1"/>
  <c r="K24" i="5"/>
  <c r="J39" i="3"/>
  <c r="K25" i="5"/>
  <c r="K22" i="5"/>
  <c r="K29" i="5"/>
  <c r="K9" i="5"/>
  <c r="K13" i="5"/>
  <c r="K26" i="5"/>
  <c r="K30" i="5"/>
  <c r="K14" i="5"/>
</calcChain>
</file>

<file path=xl/sharedStrings.xml><?xml version="1.0" encoding="utf-8"?>
<sst xmlns="http://schemas.openxmlformats.org/spreadsheetml/2006/main" count="29" uniqueCount="24">
  <si>
    <t>Scale Factor</t>
  </si>
  <si>
    <t>meters</t>
  </si>
  <si>
    <t>Units</t>
  </si>
  <si>
    <t>xi</t>
  </si>
  <si>
    <t>Partition size (n):</t>
  </si>
  <si>
    <t>R(xi)</t>
  </si>
  <si>
    <t>n</t>
  </si>
  <si>
    <t>Scale Factor:</t>
  </si>
  <si>
    <t>xi(m)</t>
  </si>
  <si>
    <t>Ri(xi(m))</t>
  </si>
  <si>
    <t>R^2(xi)  (m^2)</t>
  </si>
  <si>
    <t>Cones' Volumes</t>
  </si>
  <si>
    <t xml:space="preserve">Colling Tower Estimated Volume (m^3): </t>
  </si>
  <si>
    <t>yaxis</t>
  </si>
  <si>
    <t>radius</t>
  </si>
  <si>
    <t xml:space="preserve">Estimated Surface Area of the ABLE-Thorpe Power Plant Cooling Towers </t>
  </si>
  <si>
    <t>yi</t>
  </si>
  <si>
    <t>yi(m)</t>
  </si>
  <si>
    <t>(xi-xi-1)^2</t>
  </si>
  <si>
    <t>(yi-yi-1)^2</t>
  </si>
  <si>
    <t>(yi+yi-1)/2</t>
  </si>
  <si>
    <t>Cooling Tower Estimated Area (m^2):</t>
  </si>
  <si>
    <t>Estimated Volume of ABLE-Thorpe Power Station Cooling Towers</t>
  </si>
  <si>
    <t>Cone's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</si>
</sst>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164" fontId="5" fillId="0" borderId="0" xfId="0" applyNumberFormat="1" applyFont="1"/>
    <xf numFmtId="9" fontId="0" fillId="0" borderId="0" xfId="0" applyNumberFormat="1"/>
    <xf numFmtId="164" fontId="0" fillId="0" borderId="0" xfId="0" applyNumberFormat="1"/>
    <xf numFmtId="0" fontId="7" fillId="0" borderId="0" xfId="0" applyFont="1"/>
    <xf numFmtId="164" fontId="1" fillId="0" borderId="0" xfId="0" applyNumberFormat="1" applyFont="1"/>
    <xf numFmtId="0" fontId="8" fillId="0" borderId="0" xfId="0" applyFont="1"/>
    <xf numFmtId="0" fontId="9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Cooling Tower Revolving Line</a:t>
            </a:r>
          </a:p>
          <a:p>
            <a:pPr>
              <a:defRPr/>
            </a:pPr>
            <a:r>
              <a:rPr lang="en-US"/>
              <a:t>ABLE-Thorpe Power Plant, UK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'Volume Calculations'!$F$8</c:f>
              <c:strCache>
                <c:ptCount val="1"/>
                <c:pt idx="0">
                  <c:v>Ri(xi(m))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'Volume Calculations'!$E$9:$E$37</c:f>
              <c:numCache>
                <c:formatCode>General</c:formatCode>
                <c:ptCount val="29"/>
                <c:pt idx="0">
                  <c:v>0</c:v>
                </c:pt>
                <c:pt idx="1">
                  <c:v>6.0634005763688501</c:v>
                </c:pt>
                <c:pt idx="2">
                  <c:v>11.233429394812655</c:v>
                </c:pt>
                <c:pt idx="3">
                  <c:v>15.4380403458213</c:v>
                </c:pt>
                <c:pt idx="4">
                  <c:v>19.939481268011505</c:v>
                </c:pt>
                <c:pt idx="5">
                  <c:v>23.792507204610928</c:v>
                </c:pt>
                <c:pt idx="6">
                  <c:v>29.714697406340036</c:v>
                </c:pt>
                <c:pt idx="7">
                  <c:v>33.850144092218997</c:v>
                </c:pt>
                <c:pt idx="8">
                  <c:v>36.985590778097965</c:v>
                </c:pt>
                <c:pt idx="9">
                  <c:v>40.414985590778087</c:v>
                </c:pt>
                <c:pt idx="10">
                  <c:v>43.227665706051859</c:v>
                </c:pt>
                <c:pt idx="11">
                  <c:v>46.164265129682988</c:v>
                </c:pt>
                <c:pt idx="12">
                  <c:v>49.118155619596521</c:v>
                </c:pt>
                <c:pt idx="13">
                  <c:v>52.455331412103732</c:v>
                </c:pt>
                <c:pt idx="14">
                  <c:v>55.613832853025919</c:v>
                </c:pt>
                <c:pt idx="15">
                  <c:v>58.841498559077799</c:v>
                </c:pt>
                <c:pt idx="16">
                  <c:v>62.858789625360224</c:v>
                </c:pt>
                <c:pt idx="17">
                  <c:v>65.922190201729109</c:v>
                </c:pt>
                <c:pt idx="18">
                  <c:v>68.936599423631122</c:v>
                </c:pt>
                <c:pt idx="19">
                  <c:v>72.037463976945233</c:v>
                </c:pt>
                <c:pt idx="20">
                  <c:v>75.115273775216139</c:v>
                </c:pt>
                <c:pt idx="21">
                  <c:v>78.752161383285298</c:v>
                </c:pt>
                <c:pt idx="22">
                  <c:v>82.146974063400563</c:v>
                </c:pt>
                <c:pt idx="23">
                  <c:v>85.213256484149852</c:v>
                </c:pt>
                <c:pt idx="24">
                  <c:v>88.27665706051873</c:v>
                </c:pt>
                <c:pt idx="25">
                  <c:v>91.077809798270891</c:v>
                </c:pt>
                <c:pt idx="26">
                  <c:v>94.086455331412111</c:v>
                </c:pt>
                <c:pt idx="27">
                  <c:v>96.78097982708934</c:v>
                </c:pt>
                <c:pt idx="28">
                  <c:v>100</c:v>
                </c:pt>
              </c:numCache>
            </c:numRef>
          </c:xVal>
          <c:yVal>
            <c:numRef>
              <c:f>'Volume Calculations'!$F$9:$F$37</c:f>
              <c:numCache>
                <c:formatCode>General</c:formatCode>
                <c:ptCount val="29"/>
                <c:pt idx="0">
                  <c:v>37.590778097982721</c:v>
                </c:pt>
                <c:pt idx="1">
                  <c:v>35.463976945244966</c:v>
                </c:pt>
                <c:pt idx="2">
                  <c:v>33.841498559077813</c:v>
                </c:pt>
                <c:pt idx="3">
                  <c:v>32.498559077809809</c:v>
                </c:pt>
                <c:pt idx="4">
                  <c:v>31.198847262247849</c:v>
                </c:pt>
                <c:pt idx="5">
                  <c:v>30.132564841498571</c:v>
                </c:pt>
                <c:pt idx="6">
                  <c:v>28.536023054755081</c:v>
                </c:pt>
                <c:pt idx="7">
                  <c:v>27.475504322766607</c:v>
                </c:pt>
                <c:pt idx="8">
                  <c:v>26.654178674351623</c:v>
                </c:pt>
                <c:pt idx="9">
                  <c:v>25.746397694524532</c:v>
                </c:pt>
                <c:pt idx="10">
                  <c:v>25.080691642651331</c:v>
                </c:pt>
                <c:pt idx="11">
                  <c:v>24.501440922190238</c:v>
                </c:pt>
                <c:pt idx="12">
                  <c:v>23.893371757925106</c:v>
                </c:pt>
                <c:pt idx="13">
                  <c:v>23.299711815561995</c:v>
                </c:pt>
                <c:pt idx="14">
                  <c:v>22.916426512968336</c:v>
                </c:pt>
                <c:pt idx="15">
                  <c:v>22.579250720461129</c:v>
                </c:pt>
                <c:pt idx="16">
                  <c:v>22.103746397694561</c:v>
                </c:pt>
                <c:pt idx="17">
                  <c:v>21.87031700288188</c:v>
                </c:pt>
                <c:pt idx="18">
                  <c:v>21.68011527377525</c:v>
                </c:pt>
                <c:pt idx="19">
                  <c:v>21.501440922190238</c:v>
                </c:pt>
                <c:pt idx="20">
                  <c:v>21.368876080691678</c:v>
                </c:pt>
                <c:pt idx="21">
                  <c:v>21.371757925072082</c:v>
                </c:pt>
                <c:pt idx="22">
                  <c:v>21.504322766570638</c:v>
                </c:pt>
                <c:pt idx="23">
                  <c:v>21.70317002881848</c:v>
                </c:pt>
                <c:pt idx="24">
                  <c:v>22.034582132564875</c:v>
                </c:pt>
                <c:pt idx="25">
                  <c:v>22.389048991354503</c:v>
                </c:pt>
                <c:pt idx="26">
                  <c:v>22.948126801152775</c:v>
                </c:pt>
                <c:pt idx="27">
                  <c:v>23.409221902017325</c:v>
                </c:pt>
                <c:pt idx="28">
                  <c:v>24.475504322766607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064624"/>
        <c:axId val="157065184"/>
      </c:scatterChart>
      <c:valAx>
        <c:axId val="15706462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Tower Height 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065184"/>
        <c:crosses val="autoZero"/>
        <c:crossBetween val="midCat"/>
      </c:valAx>
      <c:valAx>
        <c:axId val="157065184"/>
        <c:scaling>
          <c:orientation val="minMax"/>
          <c:max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Tower Radius 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064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28574</xdr:colOff>
      <xdr:row>3</xdr:row>
      <xdr:rowOff>28575</xdr:rowOff>
    </xdr:from>
    <xdr:to>
      <xdr:col>8</xdr:col>
      <xdr:colOff>532851</xdr:colOff>
      <xdr:row>33</xdr:row>
      <xdr:rowOff>79552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2199" y="600075"/>
          <a:ext cx="3799927" cy="57659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1</xdr:row>
          <xdr:rowOff>76200</xdr:rowOff>
        </xdr:from>
        <xdr:to>
          <xdr:col>9</xdr:col>
          <xdr:colOff>1000125</xdr:colOff>
          <xdr:row>4</xdr:row>
          <xdr:rowOff>104775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10</xdr:col>
      <xdr:colOff>25108</xdr:colOff>
      <xdr:row>5</xdr:row>
      <xdr:rowOff>76200</xdr:rowOff>
    </xdr:from>
    <xdr:to>
      <xdr:col>16</xdr:col>
      <xdr:colOff>592077</xdr:colOff>
      <xdr:row>39</xdr:row>
      <xdr:rowOff>9525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9158" y="1247775"/>
          <a:ext cx="4224569" cy="64103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57150</xdr:rowOff>
        </xdr:from>
        <xdr:to>
          <xdr:col>10</xdr:col>
          <xdr:colOff>704850</xdr:colOff>
          <xdr:row>4</xdr:row>
          <xdr:rowOff>180975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19050</xdr:colOff>
      <xdr:row>5</xdr:row>
      <xdr:rowOff>95250</xdr:rowOff>
    </xdr:from>
    <xdr:to>
      <xdr:col>17</xdr:col>
      <xdr:colOff>586019</xdr:colOff>
      <xdr:row>39</xdr:row>
      <xdr:rowOff>28575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67475" y="1123950"/>
          <a:ext cx="4224569" cy="6410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workbookViewId="0">
      <selection activeCell="K11" sqref="K11"/>
    </sheetView>
  </sheetViews>
  <sheetFormatPr defaultRowHeight="15" x14ac:dyDescent="0.25"/>
  <cols>
    <col min="2" max="2" width="15.42578125" customWidth="1"/>
    <col min="3" max="3" width="10.42578125" customWidth="1"/>
    <col min="4" max="4" width="12.85546875" customWidth="1"/>
  </cols>
  <sheetData>
    <row r="1" spans="1:5" x14ac:dyDescent="0.25">
      <c r="B1" t="s">
        <v>13</v>
      </c>
      <c r="C1" t="s">
        <v>14</v>
      </c>
      <c r="D1" s="8" t="s">
        <v>0</v>
      </c>
      <c r="E1" s="1">
        <f>D3/E3</f>
        <v>28.81844380403459</v>
      </c>
    </row>
    <row r="2" spans="1:5" x14ac:dyDescent="0.25">
      <c r="A2">
        <v>0</v>
      </c>
      <c r="B2">
        <v>0.98700000000000099</v>
      </c>
      <c r="C2">
        <v>1.3044</v>
      </c>
      <c r="D2" s="7" t="s">
        <v>1</v>
      </c>
      <c r="E2" s="7" t="s">
        <v>2</v>
      </c>
    </row>
    <row r="3" spans="1:5" x14ac:dyDescent="0.25">
      <c r="A3">
        <v>1</v>
      </c>
      <c r="B3">
        <v>1.1974</v>
      </c>
      <c r="C3">
        <v>1.2305999999999999</v>
      </c>
      <c r="D3">
        <v>100</v>
      </c>
      <c r="E3">
        <f>B30-B2</f>
        <v>3.4699999999999989</v>
      </c>
    </row>
    <row r="4" spans="1:5" x14ac:dyDescent="0.25">
      <c r="A4">
        <v>2</v>
      </c>
      <c r="B4">
        <v>1.3768</v>
      </c>
      <c r="C4">
        <v>1.1742999999999999</v>
      </c>
    </row>
    <row r="5" spans="1:5" x14ac:dyDescent="0.25">
      <c r="A5">
        <v>3</v>
      </c>
      <c r="B5">
        <v>1.5226999999999999</v>
      </c>
      <c r="C5">
        <v>1.1276999999999999</v>
      </c>
    </row>
    <row r="6" spans="1:5" x14ac:dyDescent="0.25">
      <c r="A6">
        <v>4</v>
      </c>
      <c r="B6">
        <v>1.6789000000000001</v>
      </c>
      <c r="C6">
        <v>1.0826</v>
      </c>
    </row>
    <row r="7" spans="1:5" x14ac:dyDescent="0.25">
      <c r="A7">
        <v>5</v>
      </c>
      <c r="B7">
        <v>1.8126</v>
      </c>
      <c r="C7">
        <v>1.0456000000000001</v>
      </c>
    </row>
    <row r="8" spans="1:5" x14ac:dyDescent="0.25">
      <c r="A8">
        <v>6</v>
      </c>
      <c r="B8">
        <v>2.0181</v>
      </c>
      <c r="C8">
        <v>0.99020000000000097</v>
      </c>
    </row>
    <row r="9" spans="1:5" x14ac:dyDescent="0.25">
      <c r="A9">
        <v>7</v>
      </c>
      <c r="B9">
        <v>2.1616</v>
      </c>
      <c r="C9">
        <v>0.95340000000000102</v>
      </c>
    </row>
    <row r="10" spans="1:5" x14ac:dyDescent="0.25">
      <c r="A10">
        <v>8</v>
      </c>
      <c r="B10">
        <v>2.2704</v>
      </c>
      <c r="C10">
        <v>0.92490000000000105</v>
      </c>
    </row>
    <row r="11" spans="1:5" x14ac:dyDescent="0.25">
      <c r="A11">
        <v>9</v>
      </c>
      <c r="B11">
        <v>2.3894000000000002</v>
      </c>
      <c r="C11">
        <v>0.89340000000000097</v>
      </c>
    </row>
    <row r="12" spans="1:5" x14ac:dyDescent="0.25">
      <c r="A12">
        <v>10</v>
      </c>
      <c r="B12">
        <v>2.4870000000000001</v>
      </c>
      <c r="C12">
        <v>0.87030000000000096</v>
      </c>
    </row>
    <row r="13" spans="1:5" x14ac:dyDescent="0.25">
      <c r="A13">
        <v>11</v>
      </c>
      <c r="B13">
        <v>2.5889000000000002</v>
      </c>
      <c r="C13">
        <v>0.85020000000000095</v>
      </c>
    </row>
    <row r="14" spans="1:5" x14ac:dyDescent="0.25">
      <c r="A14">
        <v>12</v>
      </c>
      <c r="B14">
        <v>2.6913999999999998</v>
      </c>
      <c r="C14">
        <v>0.82910000000000095</v>
      </c>
    </row>
    <row r="15" spans="1:5" x14ac:dyDescent="0.25">
      <c r="A15">
        <v>13</v>
      </c>
      <c r="B15">
        <v>2.8071999999999999</v>
      </c>
      <c r="C15">
        <v>0.808500000000001</v>
      </c>
    </row>
    <row r="16" spans="1:5" x14ac:dyDescent="0.25">
      <c r="A16">
        <v>14</v>
      </c>
      <c r="B16">
        <v>2.9167999999999998</v>
      </c>
      <c r="C16">
        <v>0.79520000000000102</v>
      </c>
    </row>
    <row r="17" spans="1:3" x14ac:dyDescent="0.25">
      <c r="A17">
        <v>15</v>
      </c>
      <c r="B17">
        <v>3.0287999999999999</v>
      </c>
      <c r="C17">
        <v>0.78350000000000097</v>
      </c>
    </row>
    <row r="18" spans="1:3" x14ac:dyDescent="0.25">
      <c r="A18">
        <v>16</v>
      </c>
      <c r="B18">
        <v>3.1682000000000001</v>
      </c>
      <c r="C18">
        <v>0.76700000000000101</v>
      </c>
    </row>
    <row r="19" spans="1:3" x14ac:dyDescent="0.25">
      <c r="A19">
        <v>17</v>
      </c>
      <c r="B19">
        <v>3.2745000000000002</v>
      </c>
      <c r="C19">
        <v>0.75890000000000102</v>
      </c>
    </row>
    <row r="20" spans="1:3" x14ac:dyDescent="0.25">
      <c r="A20">
        <v>18</v>
      </c>
      <c r="B20">
        <v>3.3791000000000002</v>
      </c>
      <c r="C20">
        <v>0.75230000000000097</v>
      </c>
    </row>
    <row r="21" spans="1:3" x14ac:dyDescent="0.25">
      <c r="A21">
        <v>19</v>
      </c>
      <c r="B21">
        <v>3.4866999999999999</v>
      </c>
      <c r="C21">
        <v>0.74610000000000098</v>
      </c>
    </row>
    <row r="22" spans="1:3" x14ac:dyDescent="0.25">
      <c r="A22">
        <v>20</v>
      </c>
      <c r="B22">
        <v>3.5935000000000001</v>
      </c>
      <c r="C22">
        <v>0.74150000000000105</v>
      </c>
    </row>
    <row r="23" spans="1:3" x14ac:dyDescent="0.25">
      <c r="A23">
        <v>21</v>
      </c>
      <c r="B23">
        <v>3.7197</v>
      </c>
      <c r="C23">
        <v>0.74160000000000104</v>
      </c>
    </row>
    <row r="24" spans="1:3" x14ac:dyDescent="0.25">
      <c r="A24">
        <v>22</v>
      </c>
      <c r="B24">
        <v>3.8374999999999999</v>
      </c>
      <c r="C24">
        <v>0.74620000000000097</v>
      </c>
    </row>
    <row r="25" spans="1:3" x14ac:dyDescent="0.25">
      <c r="A25">
        <v>23</v>
      </c>
      <c r="B25">
        <v>3.9439000000000002</v>
      </c>
      <c r="C25">
        <v>0.75310000000000099</v>
      </c>
    </row>
    <row r="26" spans="1:3" x14ac:dyDescent="0.25">
      <c r="A26">
        <v>24</v>
      </c>
      <c r="B26">
        <v>4.0502000000000002</v>
      </c>
      <c r="C26">
        <v>0.76460000000000095</v>
      </c>
    </row>
    <row r="27" spans="1:3" x14ac:dyDescent="0.25">
      <c r="A27">
        <v>25</v>
      </c>
      <c r="B27">
        <v>4.1474000000000002</v>
      </c>
      <c r="C27">
        <v>0.77690000000000103</v>
      </c>
    </row>
    <row r="28" spans="1:3" x14ac:dyDescent="0.25">
      <c r="A28">
        <v>26</v>
      </c>
      <c r="B28">
        <v>4.2518000000000002</v>
      </c>
      <c r="C28">
        <v>0.79630000000000101</v>
      </c>
    </row>
    <row r="29" spans="1:3" x14ac:dyDescent="0.25">
      <c r="A29">
        <v>27</v>
      </c>
      <c r="B29">
        <v>4.3452999999999999</v>
      </c>
      <c r="C29">
        <v>0.81230000000000102</v>
      </c>
    </row>
    <row r="30" spans="1:3" x14ac:dyDescent="0.25">
      <c r="A30">
        <v>28</v>
      </c>
      <c r="B30">
        <v>4.4569999999999999</v>
      </c>
      <c r="C30">
        <v>0.84930000000000105</v>
      </c>
    </row>
  </sheetData>
  <pageMargins left="0.7" right="0.7" top="0.75" bottom="0.75" header="0.3" footer="0.3"/>
  <pageSetup scale="96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topLeftCell="A7" workbookViewId="0">
      <selection activeCell="K1" sqref="K1"/>
    </sheetView>
  </sheetViews>
  <sheetFormatPr defaultRowHeight="15" x14ac:dyDescent="0.25"/>
  <cols>
    <col min="1" max="1" width="7.42578125" customWidth="1"/>
    <col min="4" max="4" width="3.5703125" customWidth="1"/>
    <col min="5" max="6" width="9.140625" customWidth="1"/>
    <col min="7" max="7" width="3.7109375" customWidth="1"/>
    <col min="8" max="8" width="14.140625" customWidth="1"/>
    <col min="9" max="9" width="3.85546875" customWidth="1"/>
    <col min="10" max="10" width="16.7109375" customWidth="1"/>
    <col min="11" max="12" width="9.140625" customWidth="1"/>
    <col min="15" max="15" width="9.140625" customWidth="1"/>
  </cols>
  <sheetData>
    <row r="1" spans="1:15" ht="21" x14ac:dyDescent="0.35">
      <c r="A1" s="14" t="s">
        <v>22</v>
      </c>
    </row>
    <row r="2" spans="1:15" ht="18.75" x14ac:dyDescent="0.3">
      <c r="A2" s="2"/>
    </row>
    <row r="3" spans="1:15" ht="18.75" x14ac:dyDescent="0.3">
      <c r="A3" s="2"/>
    </row>
    <row r="4" spans="1:15" ht="18.75" x14ac:dyDescent="0.3">
      <c r="A4" s="2"/>
    </row>
    <row r="6" spans="1:15" x14ac:dyDescent="0.25">
      <c r="A6" t="s">
        <v>4</v>
      </c>
      <c r="C6" s="1">
        <v>28</v>
      </c>
      <c r="E6" s="7" t="s">
        <v>7</v>
      </c>
      <c r="F6" s="1">
        <f>Measurements!E1</f>
        <v>28.81844380403459</v>
      </c>
    </row>
    <row r="8" spans="1:15" x14ac:dyDescent="0.25">
      <c r="A8" s="5" t="s">
        <v>6</v>
      </c>
      <c r="B8" s="6" t="s">
        <v>3</v>
      </c>
      <c r="C8" s="6" t="s">
        <v>5</v>
      </c>
      <c r="E8" s="1" t="s">
        <v>8</v>
      </c>
      <c r="F8" s="1" t="s">
        <v>9</v>
      </c>
      <c r="H8" s="1" t="s">
        <v>10</v>
      </c>
      <c r="J8" s="5" t="s">
        <v>11</v>
      </c>
    </row>
    <row r="9" spans="1:15" x14ac:dyDescent="0.25">
      <c r="A9" s="3">
        <f>Measurements!A2</f>
        <v>0</v>
      </c>
      <c r="B9" s="4">
        <f>Measurements!B2 -Measurements!$B$2</f>
        <v>0</v>
      </c>
      <c r="C9" s="4">
        <f>Measurements!C2</f>
        <v>1.3044</v>
      </c>
      <c r="E9">
        <f>B9*$F$6</f>
        <v>0</v>
      </c>
      <c r="F9">
        <f>C9*$F$6</f>
        <v>37.590778097982721</v>
      </c>
      <c r="H9">
        <f>F9^2</f>
        <v>1413.0665980117774</v>
      </c>
      <c r="J9">
        <f>(H9+H10)*(E10-E9)*PI()/2</f>
        <v>25437.301817115967</v>
      </c>
    </row>
    <row r="10" spans="1:15" x14ac:dyDescent="0.25">
      <c r="A10" s="3">
        <f>Measurements!A3</f>
        <v>1</v>
      </c>
      <c r="B10" s="4">
        <f>Measurements!B3 -Measurements!$B$2</f>
        <v>0.21039999999999903</v>
      </c>
      <c r="C10" s="4">
        <f>Measurements!C3</f>
        <v>1.2305999999999999</v>
      </c>
      <c r="E10">
        <f t="shared" ref="E10:E37" si="0">B10*$F$6</f>
        <v>6.0634005763688501</v>
      </c>
      <c r="F10">
        <f t="shared" ref="F10:F37" si="1">C10*$F$6</f>
        <v>35.463976945244966</v>
      </c>
      <c r="H10">
        <f t="shared" ref="H10:H37" si="2">F10^2</f>
        <v>1257.6936607728665</v>
      </c>
      <c r="J10">
        <f t="shared" ref="J10:J36" si="3">(H10+H11)*(E11-E10)*PI()/2</f>
        <v>19514.430955903626</v>
      </c>
    </row>
    <row r="11" spans="1:15" x14ac:dyDescent="0.25">
      <c r="A11" s="3">
        <f>Measurements!A4</f>
        <v>2</v>
      </c>
      <c r="B11" s="4">
        <f>Measurements!B4 -Measurements!$B$2</f>
        <v>0.38979999999999904</v>
      </c>
      <c r="C11" s="4">
        <f>Measurements!C4</f>
        <v>1.1742999999999999</v>
      </c>
      <c r="E11">
        <f t="shared" si="0"/>
        <v>11.233429394812655</v>
      </c>
      <c r="F11">
        <f t="shared" si="1"/>
        <v>33.841498559077813</v>
      </c>
      <c r="H11">
        <f t="shared" si="2"/>
        <v>1145.2470247240658</v>
      </c>
      <c r="J11">
        <f t="shared" si="3"/>
        <v>14539.36102150136</v>
      </c>
    </row>
    <row r="12" spans="1:15" x14ac:dyDescent="0.25">
      <c r="A12" s="3">
        <f>Measurements!A5</f>
        <v>3</v>
      </c>
      <c r="B12" s="4">
        <f>Measurements!B5 -Measurements!$B$2</f>
        <v>0.53569999999999895</v>
      </c>
      <c r="C12" s="4">
        <f>Measurements!C5</f>
        <v>1.1276999999999999</v>
      </c>
      <c r="E12">
        <f t="shared" si="0"/>
        <v>15.4380403458213</v>
      </c>
      <c r="F12">
        <f t="shared" si="1"/>
        <v>32.498559077809809</v>
      </c>
      <c r="H12">
        <f t="shared" si="2"/>
        <v>1056.1563421338942</v>
      </c>
      <c r="J12">
        <f t="shared" si="3"/>
        <v>14350.456332210961</v>
      </c>
    </row>
    <row r="13" spans="1:15" x14ac:dyDescent="0.25">
      <c r="A13" s="3">
        <f>Measurements!A6</f>
        <v>4</v>
      </c>
      <c r="B13" s="4">
        <f>Measurements!B6 -Measurements!$B$2</f>
        <v>0.69189999999999907</v>
      </c>
      <c r="C13" s="4">
        <f>Measurements!C6</f>
        <v>1.0826</v>
      </c>
      <c r="E13">
        <f t="shared" si="0"/>
        <v>19.939481268011505</v>
      </c>
      <c r="F13">
        <f t="shared" si="1"/>
        <v>31.198847262247849</v>
      </c>
      <c r="H13">
        <f t="shared" si="2"/>
        <v>973.36807049307015</v>
      </c>
      <c r="J13">
        <f t="shared" si="3"/>
        <v>11386.46698752769</v>
      </c>
    </row>
    <row r="14" spans="1:15" x14ac:dyDescent="0.25">
      <c r="A14" s="3">
        <f>Measurements!A7</f>
        <v>5</v>
      </c>
      <c r="B14" s="4">
        <f>Measurements!B7 -Measurements!$B$2</f>
        <v>0.825599999999999</v>
      </c>
      <c r="C14" s="4">
        <f>Measurements!C7</f>
        <v>1.0456000000000001</v>
      </c>
      <c r="E14">
        <f t="shared" si="0"/>
        <v>23.792507204610928</v>
      </c>
      <c r="F14">
        <f t="shared" si="1"/>
        <v>30.132564841498571</v>
      </c>
      <c r="H14">
        <f t="shared" si="2"/>
        <v>907.97146392711579</v>
      </c>
      <c r="J14">
        <f t="shared" si="3"/>
        <v>16021.567257174154</v>
      </c>
      <c r="O14" s="11"/>
    </row>
    <row r="15" spans="1:15" x14ac:dyDescent="0.25">
      <c r="A15" s="3">
        <f>Measurements!A8</f>
        <v>6</v>
      </c>
      <c r="B15" s="4">
        <f>Measurements!B8 -Measurements!$B$2</f>
        <v>1.031099999999999</v>
      </c>
      <c r="C15" s="4">
        <f>Measurements!C8</f>
        <v>0.99020000000000097</v>
      </c>
      <c r="E15">
        <f t="shared" si="0"/>
        <v>29.714697406340036</v>
      </c>
      <c r="F15">
        <f t="shared" si="1"/>
        <v>28.536023054755081</v>
      </c>
      <c r="H15">
        <f t="shared" si="2"/>
        <v>814.30461178151347</v>
      </c>
      <c r="J15">
        <f t="shared" si="3"/>
        <v>10193.487692627012</v>
      </c>
    </row>
    <row r="16" spans="1:15" x14ac:dyDescent="0.25">
      <c r="A16" s="3">
        <f>Measurements!A9</f>
        <v>7</v>
      </c>
      <c r="B16" s="4">
        <f>Measurements!B9 -Measurements!$B$2</f>
        <v>1.174599999999999</v>
      </c>
      <c r="C16" s="4">
        <f>Measurements!C9</f>
        <v>0.95340000000000102</v>
      </c>
      <c r="E16">
        <f t="shared" si="0"/>
        <v>33.850144092218997</v>
      </c>
      <c r="F16">
        <f t="shared" si="1"/>
        <v>27.475504322766607</v>
      </c>
      <c r="H16">
        <f t="shared" si="2"/>
        <v>754.90333779036655</v>
      </c>
      <c r="J16">
        <f t="shared" si="3"/>
        <v>7217.0588219794154</v>
      </c>
    </row>
    <row r="17" spans="1:10" x14ac:dyDescent="0.25">
      <c r="A17" s="3">
        <f>Measurements!A10</f>
        <v>8</v>
      </c>
      <c r="B17" s="4">
        <f>Measurements!B10 -Measurements!$B$2</f>
        <v>1.283399999999999</v>
      </c>
      <c r="C17" s="4">
        <f>Measurements!C10</f>
        <v>0.92490000000000105</v>
      </c>
      <c r="E17">
        <f t="shared" si="0"/>
        <v>36.985590778097965</v>
      </c>
      <c r="F17">
        <f t="shared" si="1"/>
        <v>26.654178674351623</v>
      </c>
      <c r="H17">
        <f t="shared" si="2"/>
        <v>710.44524080426083</v>
      </c>
      <c r="J17">
        <f t="shared" si="3"/>
        <v>7397.9231457102132</v>
      </c>
    </row>
    <row r="18" spans="1:10" x14ac:dyDescent="0.25">
      <c r="A18" s="3">
        <f>Measurements!A11</f>
        <v>9</v>
      </c>
      <c r="B18" s="4">
        <f>Measurements!B11 -Measurements!$B$2</f>
        <v>1.4023999999999992</v>
      </c>
      <c r="C18" s="4">
        <f>Measurements!C11</f>
        <v>0.89340000000000097</v>
      </c>
      <c r="E18">
        <f t="shared" si="0"/>
        <v>40.414985590778087</v>
      </c>
      <c r="F18">
        <f t="shared" si="1"/>
        <v>25.746397694524532</v>
      </c>
      <c r="H18">
        <f t="shared" si="2"/>
        <v>662.87699424461812</v>
      </c>
      <c r="J18">
        <f t="shared" si="3"/>
        <v>5707.8847893956872</v>
      </c>
    </row>
    <row r="19" spans="1:10" x14ac:dyDescent="0.25">
      <c r="A19" s="3">
        <f>Measurements!A12</f>
        <v>10</v>
      </c>
      <c r="B19" s="4">
        <f>Measurements!B12 -Measurements!$B$2</f>
        <v>1.4999999999999991</v>
      </c>
      <c r="C19" s="4">
        <f>Measurements!C12</f>
        <v>0.87030000000000096</v>
      </c>
      <c r="E19">
        <f t="shared" si="0"/>
        <v>43.227665706051859</v>
      </c>
      <c r="F19">
        <f t="shared" si="1"/>
        <v>25.080691642651331</v>
      </c>
      <c r="H19">
        <f t="shared" si="2"/>
        <v>629.04109327376034</v>
      </c>
      <c r="J19">
        <f t="shared" si="3"/>
        <v>5670.7991456282543</v>
      </c>
    </row>
    <row r="20" spans="1:10" x14ac:dyDescent="0.25">
      <c r="A20" s="3">
        <f>Measurements!A13</f>
        <v>11</v>
      </c>
      <c r="B20" s="4">
        <f>Measurements!B13 -Measurements!$B$2</f>
        <v>1.6018999999999992</v>
      </c>
      <c r="C20" s="4">
        <f>Measurements!C13</f>
        <v>0.85020000000000095</v>
      </c>
      <c r="E20">
        <f t="shared" si="0"/>
        <v>46.164265129682988</v>
      </c>
      <c r="F20">
        <f t="shared" si="1"/>
        <v>24.501440922190238</v>
      </c>
      <c r="H20">
        <f t="shared" si="2"/>
        <v>600.32060726357838</v>
      </c>
      <c r="J20">
        <f t="shared" si="3"/>
        <v>5434.3856699712533</v>
      </c>
    </row>
    <row r="21" spans="1:10" x14ac:dyDescent="0.25">
      <c r="A21" s="3">
        <f>Measurements!A14</f>
        <v>12</v>
      </c>
      <c r="B21" s="4">
        <f>Measurements!B14 -Measurements!$B$2</f>
        <v>1.7043999999999988</v>
      </c>
      <c r="C21" s="4">
        <f>Measurements!C14</f>
        <v>0.82910000000000095</v>
      </c>
      <c r="E21">
        <f t="shared" si="0"/>
        <v>49.118155619596521</v>
      </c>
      <c r="F21">
        <f t="shared" si="1"/>
        <v>23.893371757925106</v>
      </c>
      <c r="H21">
        <f t="shared" si="2"/>
        <v>570.89321396241303</v>
      </c>
      <c r="J21">
        <f t="shared" si="3"/>
        <v>5838.4073588214524</v>
      </c>
    </row>
    <row r="22" spans="1:10" x14ac:dyDescent="0.25">
      <c r="A22" s="3">
        <f>Measurements!A15</f>
        <v>13</v>
      </c>
      <c r="B22" s="4">
        <f>Measurements!B15 -Measurements!$B$2</f>
        <v>1.8201999999999989</v>
      </c>
      <c r="C22" s="4">
        <f>Measurements!C15</f>
        <v>0.808500000000001</v>
      </c>
      <c r="E22">
        <f t="shared" si="0"/>
        <v>52.455331412103732</v>
      </c>
      <c r="F22">
        <f t="shared" si="1"/>
        <v>23.299711815561995</v>
      </c>
      <c r="H22">
        <f t="shared" si="2"/>
        <v>542.87657068823921</v>
      </c>
      <c r="J22">
        <f t="shared" si="3"/>
        <v>5298.9294694084547</v>
      </c>
    </row>
    <row r="23" spans="1:10" x14ac:dyDescent="0.25">
      <c r="A23" s="3">
        <f>Measurements!A16</f>
        <v>14</v>
      </c>
      <c r="B23" s="4">
        <f>Measurements!B16 -Measurements!$B$2</f>
        <v>1.9297999999999988</v>
      </c>
      <c r="C23" s="4">
        <f>Measurements!C16</f>
        <v>0.79520000000000102</v>
      </c>
      <c r="E23">
        <f t="shared" si="0"/>
        <v>55.613832853025919</v>
      </c>
      <c r="F23">
        <f t="shared" si="1"/>
        <v>22.916426512968336</v>
      </c>
      <c r="H23">
        <f t="shared" si="2"/>
        <v>525.16260412427812</v>
      </c>
      <c r="J23">
        <f t="shared" si="3"/>
        <v>5247.3804231532495</v>
      </c>
    </row>
    <row r="24" spans="1:10" x14ac:dyDescent="0.25">
      <c r="A24" s="3">
        <f>Measurements!A17</f>
        <v>15</v>
      </c>
      <c r="B24" s="4">
        <f>Measurements!B17 -Measurements!$B$2</f>
        <v>2.0417999999999989</v>
      </c>
      <c r="C24" s="4">
        <f>Measurements!C17</f>
        <v>0.78350000000000097</v>
      </c>
      <c r="E24">
        <f t="shared" si="0"/>
        <v>58.841498559077799</v>
      </c>
      <c r="F24">
        <f t="shared" si="1"/>
        <v>22.579250720461129</v>
      </c>
      <c r="H24">
        <f t="shared" si="2"/>
        <v>509.8225630974444</v>
      </c>
      <c r="J24">
        <f t="shared" si="3"/>
        <v>6300.23793578612</v>
      </c>
    </row>
    <row r="25" spans="1:10" x14ac:dyDescent="0.25">
      <c r="A25" s="3">
        <f>Measurements!A18</f>
        <v>16</v>
      </c>
      <c r="B25" s="4">
        <f>Measurements!B18 -Measurements!$B$2</f>
        <v>2.1811999999999991</v>
      </c>
      <c r="C25" s="4">
        <f>Measurements!C18</f>
        <v>0.76700000000000101</v>
      </c>
      <c r="E25">
        <f t="shared" si="0"/>
        <v>62.858789625360224</v>
      </c>
      <c r="F25">
        <f t="shared" si="1"/>
        <v>22.103746397694561</v>
      </c>
      <c r="H25">
        <f t="shared" si="2"/>
        <v>488.57560481359531</v>
      </c>
      <c r="J25">
        <f t="shared" si="3"/>
        <v>4652.6363044387699</v>
      </c>
    </row>
    <row r="26" spans="1:10" x14ac:dyDescent="0.25">
      <c r="A26" s="3">
        <f>Measurements!A19</f>
        <v>17</v>
      </c>
      <c r="B26" s="4">
        <f>Measurements!B19 -Measurements!$B$2</f>
        <v>2.2874999999999992</v>
      </c>
      <c r="C26" s="4">
        <f>Measurements!C19</f>
        <v>0.75890000000000102</v>
      </c>
      <c r="E26">
        <f t="shared" si="0"/>
        <v>65.922190201729109</v>
      </c>
      <c r="F26">
        <f t="shared" si="1"/>
        <v>21.87031700288188</v>
      </c>
      <c r="H26">
        <f t="shared" si="2"/>
        <v>478.31076580654423</v>
      </c>
      <c r="J26">
        <f t="shared" si="3"/>
        <v>4490.4029554176714</v>
      </c>
    </row>
    <row r="27" spans="1:10" x14ac:dyDescent="0.25">
      <c r="A27" s="3">
        <f>Measurements!A20</f>
        <v>18</v>
      </c>
      <c r="B27" s="4">
        <f>Measurements!B20 -Measurements!$B$2</f>
        <v>2.3920999999999992</v>
      </c>
      <c r="C27" s="4">
        <f>Measurements!C20</f>
        <v>0.75230000000000097</v>
      </c>
      <c r="E27">
        <f t="shared" si="0"/>
        <v>68.936599423631122</v>
      </c>
      <c r="F27">
        <f t="shared" si="1"/>
        <v>21.68011527377525</v>
      </c>
      <c r="H27">
        <f t="shared" si="2"/>
        <v>470.02739828418288</v>
      </c>
      <c r="J27">
        <f t="shared" si="3"/>
        <v>4541.263401821604</v>
      </c>
    </row>
    <row r="28" spans="1:10" x14ac:dyDescent="0.25">
      <c r="A28" s="3">
        <f>Measurements!A21</f>
        <v>19</v>
      </c>
      <c r="B28" s="4">
        <f>Measurements!B21 -Measurements!$B$2</f>
        <v>2.4996999999999989</v>
      </c>
      <c r="C28" s="4">
        <f>Measurements!C21</f>
        <v>0.74610000000000098</v>
      </c>
      <c r="E28">
        <f t="shared" si="0"/>
        <v>72.037463976945233</v>
      </c>
      <c r="F28">
        <f t="shared" si="1"/>
        <v>21.501440922190238</v>
      </c>
      <c r="H28">
        <f t="shared" si="2"/>
        <v>462.31196173043696</v>
      </c>
      <c r="J28">
        <f t="shared" si="3"/>
        <v>4442.7226472651491</v>
      </c>
    </row>
    <row r="29" spans="1:10" x14ac:dyDescent="0.25">
      <c r="A29" s="3">
        <f>Measurements!A22</f>
        <v>20</v>
      </c>
      <c r="B29" s="4">
        <f>Measurements!B22 -Measurements!$B$2</f>
        <v>2.6064999999999992</v>
      </c>
      <c r="C29" s="4">
        <f>Measurements!C22</f>
        <v>0.74150000000000105</v>
      </c>
      <c r="E29">
        <f t="shared" si="0"/>
        <v>75.115273775216139</v>
      </c>
      <c r="F29">
        <f t="shared" si="1"/>
        <v>21.368876080691678</v>
      </c>
      <c r="H29">
        <f t="shared" si="2"/>
        <v>456.62886495195693</v>
      </c>
      <c r="J29">
        <f t="shared" si="3"/>
        <v>5217.9712714599145</v>
      </c>
    </row>
    <row r="30" spans="1:10" x14ac:dyDescent="0.25">
      <c r="A30" s="3">
        <f>Measurements!A23</f>
        <v>21</v>
      </c>
      <c r="B30" s="4">
        <f>Measurements!B23 -Measurements!$B$2</f>
        <v>2.732699999999999</v>
      </c>
      <c r="C30" s="4">
        <f>Measurements!C23</f>
        <v>0.74160000000000104</v>
      </c>
      <c r="E30">
        <f t="shared" si="0"/>
        <v>78.752161383285298</v>
      </c>
      <c r="F30">
        <f t="shared" si="1"/>
        <v>21.371757925072082</v>
      </c>
      <c r="H30">
        <f t="shared" si="2"/>
        <v>456.75203680788132</v>
      </c>
      <c r="J30">
        <f t="shared" si="3"/>
        <v>4901.6241573799562</v>
      </c>
    </row>
    <row r="31" spans="1:10" x14ac:dyDescent="0.25">
      <c r="A31" s="3">
        <f>Measurements!A24</f>
        <v>22</v>
      </c>
      <c r="B31" s="4">
        <f>Measurements!B24 -Measurements!$B$2</f>
        <v>2.8504999999999989</v>
      </c>
      <c r="C31" s="4">
        <f>Measurements!C24</f>
        <v>0.74620000000000097</v>
      </c>
      <c r="E31">
        <f t="shared" si="0"/>
        <v>82.146974063400563</v>
      </c>
      <c r="F31">
        <f t="shared" si="1"/>
        <v>21.504322766570638</v>
      </c>
      <c r="H31">
        <f t="shared" si="2"/>
        <v>462.43589764884825</v>
      </c>
      <c r="J31">
        <f t="shared" si="3"/>
        <v>4496.0317047603894</v>
      </c>
    </row>
    <row r="32" spans="1:10" x14ac:dyDescent="0.25">
      <c r="A32" s="3">
        <f>Measurements!A25</f>
        <v>23</v>
      </c>
      <c r="B32" s="4">
        <f>Measurements!B25 -Measurements!$B$2</f>
        <v>2.9568999999999992</v>
      </c>
      <c r="C32" s="4">
        <f>Measurements!C25</f>
        <v>0.75310000000000099</v>
      </c>
      <c r="E32">
        <f t="shared" si="0"/>
        <v>85.213256484149852</v>
      </c>
      <c r="F32">
        <f t="shared" si="1"/>
        <v>21.70317002881848</v>
      </c>
      <c r="H32">
        <f t="shared" si="2"/>
        <v>471.02758929980473</v>
      </c>
      <c r="J32">
        <f t="shared" si="3"/>
        <v>4602.8998328122625</v>
      </c>
    </row>
    <row r="33" spans="1:15" x14ac:dyDescent="0.25">
      <c r="A33" s="3">
        <f>Measurements!A26</f>
        <v>24</v>
      </c>
      <c r="B33" s="4">
        <f>Measurements!B26 -Measurements!$B$2</f>
        <v>3.0631999999999993</v>
      </c>
      <c r="C33" s="4">
        <f>Measurements!C26</f>
        <v>0.76460000000000095</v>
      </c>
      <c r="E33">
        <f t="shared" si="0"/>
        <v>88.27665706051873</v>
      </c>
      <c r="F33">
        <f t="shared" si="1"/>
        <v>22.034582132564875</v>
      </c>
      <c r="H33">
        <f t="shared" si="2"/>
        <v>485.52280975674722</v>
      </c>
      <c r="J33">
        <f t="shared" si="3"/>
        <v>4341.9261250233849</v>
      </c>
    </row>
    <row r="34" spans="1:15" x14ac:dyDescent="0.25">
      <c r="A34" s="3">
        <f>Measurements!A27</f>
        <v>25</v>
      </c>
      <c r="B34" s="4">
        <f>Measurements!B27 -Measurements!$B$2</f>
        <v>3.1603999999999992</v>
      </c>
      <c r="C34" s="4">
        <f>Measurements!C27</f>
        <v>0.77690000000000103</v>
      </c>
      <c r="E34">
        <f t="shared" si="0"/>
        <v>91.077809798270891</v>
      </c>
      <c r="F34">
        <f t="shared" si="1"/>
        <v>22.389048991354503</v>
      </c>
      <c r="H34">
        <f t="shared" si="2"/>
        <v>501.26951473727212</v>
      </c>
      <c r="J34">
        <f t="shared" si="3"/>
        <v>4857.7579150056663</v>
      </c>
    </row>
    <row r="35" spans="1:15" x14ac:dyDescent="0.25">
      <c r="A35" s="3">
        <f>Measurements!A28</f>
        <v>26</v>
      </c>
      <c r="B35" s="4">
        <f>Measurements!B28 -Measurements!$B$2</f>
        <v>3.2647999999999993</v>
      </c>
      <c r="C35" s="4">
        <f>Measurements!C28</f>
        <v>0.79630000000000101</v>
      </c>
      <c r="E35">
        <f t="shared" si="0"/>
        <v>94.086455331412111</v>
      </c>
      <c r="F35">
        <f t="shared" si="1"/>
        <v>22.948126801152775</v>
      </c>
      <c r="H35">
        <f t="shared" si="2"/>
        <v>526.61652368178625</v>
      </c>
      <c r="J35">
        <f t="shared" si="3"/>
        <v>4548.3320295228432</v>
      </c>
    </row>
    <row r="36" spans="1:15" x14ac:dyDescent="0.25">
      <c r="A36" s="3">
        <f>Measurements!A29</f>
        <v>27</v>
      </c>
      <c r="B36" s="4">
        <f>Measurements!B29 -Measurements!$B$2</f>
        <v>3.358299999999999</v>
      </c>
      <c r="C36" s="4">
        <f>Measurements!C29</f>
        <v>0.81230000000000102</v>
      </c>
      <c r="E36">
        <f t="shared" si="0"/>
        <v>96.78097982708934</v>
      </c>
      <c r="F36">
        <f t="shared" si="1"/>
        <v>23.409221902017325</v>
      </c>
      <c r="H36">
        <f t="shared" si="2"/>
        <v>547.99167005788763</v>
      </c>
      <c r="J36">
        <f t="shared" si="3"/>
        <v>5799.9318262095921</v>
      </c>
    </row>
    <row r="37" spans="1:15" x14ac:dyDescent="0.25">
      <c r="A37" s="3">
        <f>Measurements!A30</f>
        <v>28</v>
      </c>
      <c r="B37" s="4">
        <f>Measurements!B30 -Measurements!$B$2</f>
        <v>3.4699999999999989</v>
      </c>
      <c r="C37" s="4">
        <f>Measurements!C30</f>
        <v>0.84930000000000105</v>
      </c>
      <c r="E37">
        <f t="shared" si="0"/>
        <v>100</v>
      </c>
      <c r="F37">
        <f t="shared" si="1"/>
        <v>24.475504322766607</v>
      </c>
      <c r="H37">
        <f t="shared" si="2"/>
        <v>599.05031185376686</v>
      </c>
    </row>
    <row r="39" spans="1:15" x14ac:dyDescent="0.25">
      <c r="I39" s="8" t="s">
        <v>12</v>
      </c>
      <c r="J39" s="9">
        <f>SUM(J9:J38)</f>
        <v>222449.57899503212</v>
      </c>
      <c r="O39" s="10"/>
    </row>
    <row r="40" spans="1:15" x14ac:dyDescent="0.25">
      <c r="O40" s="10"/>
    </row>
  </sheetData>
  <pageMargins left="0.45" right="0.45" top="0.75" bottom="0.5" header="0.3" footer="0.3"/>
  <pageSetup scale="85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>
              <from>
                <xdr:col>0</xdr:col>
                <xdr:colOff>28575</xdr:colOff>
                <xdr:row>1</xdr:row>
                <xdr:rowOff>76200</xdr:rowOff>
              </from>
              <to>
                <xdr:col>9</xdr:col>
                <xdr:colOff>1000125</xdr:colOff>
                <xdr:row>4</xdr:row>
                <xdr:rowOff>104775</xdr:rowOff>
              </to>
            </anchor>
          </objectPr>
        </oleObject>
      </mc:Choice>
      <mc:Fallback>
        <oleObject progId="Equation.3" shapeId="307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workbookViewId="0">
      <selection activeCell="L1" sqref="L1"/>
    </sheetView>
  </sheetViews>
  <sheetFormatPr defaultRowHeight="15" x14ac:dyDescent="0.25"/>
  <cols>
    <col min="1" max="1" width="5.28515625" customWidth="1"/>
    <col min="4" max="4" width="4.85546875" customWidth="1"/>
    <col min="7" max="7" width="4.85546875" customWidth="1"/>
    <col min="8" max="8" width="11.28515625" customWidth="1"/>
    <col min="9" max="9" width="10.5703125" customWidth="1"/>
    <col min="10" max="10" width="10.7109375" customWidth="1"/>
    <col min="11" max="11" width="12.5703125" customWidth="1"/>
  </cols>
  <sheetData>
    <row r="1" spans="1:11" ht="21" x14ac:dyDescent="0.35">
      <c r="A1" s="14" t="s">
        <v>15</v>
      </c>
    </row>
    <row r="6" spans="1:11" x14ac:dyDescent="0.25">
      <c r="A6" t="s">
        <v>4</v>
      </c>
      <c r="C6" s="1">
        <v>28</v>
      </c>
      <c r="E6" s="7" t="s">
        <v>7</v>
      </c>
      <c r="F6" s="1">
        <f>Measurements!E1</f>
        <v>28.81844380403459</v>
      </c>
    </row>
    <row r="7" spans="1:11" x14ac:dyDescent="0.25">
      <c r="E7" s="7"/>
    </row>
    <row r="8" spans="1:11" x14ac:dyDescent="0.25">
      <c r="A8" s="8" t="s">
        <v>6</v>
      </c>
      <c r="B8" s="15" t="s">
        <v>3</v>
      </c>
      <c r="C8" s="15" t="s">
        <v>16</v>
      </c>
      <c r="D8" s="8"/>
      <c r="E8" s="8" t="s">
        <v>8</v>
      </c>
      <c r="F8" s="8" t="s">
        <v>17</v>
      </c>
      <c r="G8" s="8"/>
      <c r="H8" s="8" t="s">
        <v>20</v>
      </c>
      <c r="I8" s="8" t="s">
        <v>18</v>
      </c>
      <c r="J8" s="8" t="s">
        <v>19</v>
      </c>
      <c r="K8" s="8" t="s">
        <v>23</v>
      </c>
    </row>
    <row r="9" spans="1:11" x14ac:dyDescent="0.25">
      <c r="A9">
        <f>'Volume Calculations'!A9</f>
        <v>0</v>
      </c>
      <c r="B9" s="12">
        <f>'Volume Calculations'!B9</f>
        <v>0</v>
      </c>
      <c r="C9" s="12">
        <f>'Volume Calculations'!C9</f>
        <v>1.3044</v>
      </c>
      <c r="E9">
        <f>B9*$F$6</f>
        <v>0</v>
      </c>
      <c r="F9">
        <f>C9*$F$6</f>
        <v>37.590778097982721</v>
      </c>
      <c r="H9">
        <f>(F9+F10)/2</f>
        <v>36.527377521613843</v>
      </c>
      <c r="I9">
        <f>(E10-E9)^2</f>
        <v>36.764826549510104</v>
      </c>
      <c r="J9">
        <f>(F10-F9)^2</f>
        <v>4.5232831432866449</v>
      </c>
      <c r="K9">
        <f>2*PI()*H9*SQRT(I9+J9)</f>
        <v>1474.7243850626921</v>
      </c>
    </row>
    <row r="10" spans="1:11" x14ac:dyDescent="0.25">
      <c r="A10">
        <f>'Volume Calculations'!A10</f>
        <v>1</v>
      </c>
      <c r="B10" s="12">
        <f>'Volume Calculations'!B10</f>
        <v>0.21039999999999903</v>
      </c>
      <c r="C10" s="12">
        <f>'Volume Calculations'!C10</f>
        <v>1.2305999999999999</v>
      </c>
      <c r="E10">
        <f t="shared" ref="E10:E37" si="0">B10*$F$6</f>
        <v>6.0634005763688501</v>
      </c>
      <c r="F10">
        <f t="shared" ref="F10:F37" si="1">C10*$F$6</f>
        <v>35.463976945244966</v>
      </c>
      <c r="H10">
        <f t="shared" ref="H10:H36" si="2">(F10+F11)/2</f>
        <v>34.652737752161386</v>
      </c>
      <c r="I10">
        <f t="shared" ref="I10:I36" si="3">(E11-E10)^2</f>
        <v>26.729197983539443</v>
      </c>
      <c r="J10">
        <f t="shared" ref="J10:J36" si="4">(F11-F10)^2</f>
        <v>2.6324361135795677</v>
      </c>
      <c r="K10">
        <f t="shared" ref="K10:K36" si="5">2*PI()*H10*SQRT(I10+J10)</f>
        <v>1179.7976624522869</v>
      </c>
    </row>
    <row r="11" spans="1:11" x14ac:dyDescent="0.25">
      <c r="A11">
        <f>'Volume Calculations'!A11</f>
        <v>2</v>
      </c>
      <c r="B11" s="12">
        <f>'Volume Calculations'!B11</f>
        <v>0.38979999999999904</v>
      </c>
      <c r="C11" s="12">
        <f>'Volume Calculations'!C11</f>
        <v>1.1742999999999999</v>
      </c>
      <c r="E11">
        <f t="shared" si="0"/>
        <v>11.233429394812655</v>
      </c>
      <c r="F11">
        <f t="shared" si="1"/>
        <v>33.841498559077813</v>
      </c>
      <c r="H11">
        <f t="shared" si="2"/>
        <v>33.170028818443811</v>
      </c>
      <c r="I11">
        <f t="shared" si="3"/>
        <v>17.67875324934182</v>
      </c>
      <c r="J11">
        <f t="shared" si="4"/>
        <v>1.803486450348377</v>
      </c>
      <c r="K11">
        <f t="shared" si="5"/>
        <v>919.9096154488301</v>
      </c>
    </row>
    <row r="12" spans="1:11" x14ac:dyDescent="0.25">
      <c r="A12">
        <f>'Volume Calculations'!A12</f>
        <v>3</v>
      </c>
      <c r="B12" s="12">
        <f>'Volume Calculations'!B12</f>
        <v>0.53569999999999895</v>
      </c>
      <c r="C12" s="12">
        <f>'Volume Calculations'!C12</f>
        <v>1.1276999999999999</v>
      </c>
      <c r="E12">
        <f t="shared" si="0"/>
        <v>15.4380403458213</v>
      </c>
      <c r="F12">
        <f t="shared" si="1"/>
        <v>32.498559077809809</v>
      </c>
      <c r="H12">
        <f t="shared" si="2"/>
        <v>31.848703170028827</v>
      </c>
      <c r="I12">
        <f t="shared" si="3"/>
        <v>20.26297037596861</v>
      </c>
      <c r="J12">
        <f t="shared" si="4"/>
        <v>1.6892508035113651</v>
      </c>
      <c r="K12">
        <f t="shared" si="5"/>
        <v>937.58544436383283</v>
      </c>
    </row>
    <row r="13" spans="1:11" x14ac:dyDescent="0.25">
      <c r="A13">
        <f>'Volume Calculations'!A13</f>
        <v>4</v>
      </c>
      <c r="B13" s="12">
        <f>'Volume Calculations'!B13</f>
        <v>0.69189999999999907</v>
      </c>
      <c r="C13" s="12">
        <f>'Volume Calculations'!C13</f>
        <v>1.0826</v>
      </c>
      <c r="E13">
        <f t="shared" si="0"/>
        <v>19.939481268011505</v>
      </c>
      <c r="F13">
        <f t="shared" si="1"/>
        <v>31.198847262247849</v>
      </c>
      <c r="H13">
        <f t="shared" si="2"/>
        <v>30.665706051873208</v>
      </c>
      <c r="I13">
        <f t="shared" si="3"/>
        <v>14.845808868107857</v>
      </c>
      <c r="J13">
        <f t="shared" si="4"/>
        <v>1.1369582007989409</v>
      </c>
      <c r="K13">
        <f t="shared" si="5"/>
        <v>770.29809146589537</v>
      </c>
    </row>
    <row r="14" spans="1:11" x14ac:dyDescent="0.25">
      <c r="A14">
        <f>'Volume Calculations'!A14</f>
        <v>5</v>
      </c>
      <c r="B14" s="12">
        <f>'Volume Calculations'!B14</f>
        <v>0.825599999999999</v>
      </c>
      <c r="C14" s="12">
        <f>'Volume Calculations'!C14</f>
        <v>1.0456000000000001</v>
      </c>
      <c r="E14">
        <f t="shared" si="0"/>
        <v>23.792507204610928</v>
      </c>
      <c r="F14">
        <f t="shared" si="1"/>
        <v>30.132564841498571</v>
      </c>
      <c r="H14">
        <f t="shared" si="2"/>
        <v>29.334293948126827</v>
      </c>
      <c r="I14">
        <f t="shared" si="3"/>
        <v>35.072336785456258</v>
      </c>
      <c r="J14">
        <f t="shared" si="4"/>
        <v>2.548945676818096</v>
      </c>
      <c r="K14">
        <f t="shared" si="5"/>
        <v>1130.5045274307879</v>
      </c>
    </row>
    <row r="15" spans="1:11" x14ac:dyDescent="0.25">
      <c r="A15">
        <f>'Volume Calculations'!A15</f>
        <v>6</v>
      </c>
      <c r="B15" s="12">
        <f>'Volume Calculations'!B15</f>
        <v>1.031099999999999</v>
      </c>
      <c r="C15" s="12">
        <f>'Volume Calculations'!C15</f>
        <v>0.99020000000000097</v>
      </c>
      <c r="E15">
        <f t="shared" si="0"/>
        <v>29.714697406340036</v>
      </c>
      <c r="F15">
        <f t="shared" si="1"/>
        <v>28.536023054755081</v>
      </c>
      <c r="H15">
        <f t="shared" si="2"/>
        <v>28.005763688760844</v>
      </c>
      <c r="I15">
        <f t="shared" si="3"/>
        <v>17.101919291747279</v>
      </c>
      <c r="J15">
        <f t="shared" si="4"/>
        <v>1.1246999808984397</v>
      </c>
      <c r="K15">
        <f t="shared" si="5"/>
        <v>751.24284591220896</v>
      </c>
    </row>
    <row r="16" spans="1:11" x14ac:dyDescent="0.25">
      <c r="A16">
        <f>'Volume Calculations'!A16</f>
        <v>7</v>
      </c>
      <c r="B16" s="12">
        <f>'Volume Calculations'!B16</f>
        <v>1.174599999999999</v>
      </c>
      <c r="C16" s="12">
        <f>'Volume Calculations'!C16</f>
        <v>0.95340000000000102</v>
      </c>
      <c r="E16">
        <f t="shared" si="0"/>
        <v>33.850144092218997</v>
      </c>
      <c r="F16">
        <f t="shared" si="1"/>
        <v>27.475504322766607</v>
      </c>
      <c r="H16">
        <f t="shared" si="2"/>
        <v>27.064841498559115</v>
      </c>
      <c r="I16">
        <f t="shared" si="3"/>
        <v>9.8310259199894023</v>
      </c>
      <c r="J16">
        <f t="shared" si="4"/>
        <v>0.67457582074429356</v>
      </c>
      <c r="K16">
        <f t="shared" si="5"/>
        <v>551.18301096980838</v>
      </c>
    </row>
    <row r="17" spans="1:11" x14ac:dyDescent="0.25">
      <c r="A17">
        <f>'Volume Calculations'!A17</f>
        <v>8</v>
      </c>
      <c r="B17" s="12">
        <f>'Volume Calculations'!B17</f>
        <v>1.283399999999999</v>
      </c>
      <c r="C17" s="12">
        <f>'Volume Calculations'!C17</f>
        <v>0.92490000000000105</v>
      </c>
      <c r="E17">
        <f t="shared" si="0"/>
        <v>36.985590778097965</v>
      </c>
      <c r="F17">
        <f t="shared" si="1"/>
        <v>26.654178674351623</v>
      </c>
      <c r="H17">
        <f t="shared" si="2"/>
        <v>26.200288184438079</v>
      </c>
      <c r="I17">
        <f t="shared" si="3"/>
        <v>11.760748781237334</v>
      </c>
      <c r="J17">
        <f t="shared" si="4"/>
        <v>0.82406630733583386</v>
      </c>
      <c r="K17">
        <f t="shared" si="5"/>
        <v>583.99530549545489</v>
      </c>
    </row>
    <row r="18" spans="1:11" x14ac:dyDescent="0.25">
      <c r="A18">
        <f>'Volume Calculations'!A18</f>
        <v>9</v>
      </c>
      <c r="B18" s="12">
        <f>'Volume Calculations'!B18</f>
        <v>1.4023999999999992</v>
      </c>
      <c r="C18" s="12">
        <f>'Volume Calculations'!C18</f>
        <v>0.89340000000000097</v>
      </c>
      <c r="E18">
        <f t="shared" si="0"/>
        <v>40.414985590778087</v>
      </c>
      <c r="F18">
        <f t="shared" si="1"/>
        <v>25.746397694524532</v>
      </c>
      <c r="H18">
        <f t="shared" si="2"/>
        <v>25.413544668587932</v>
      </c>
      <c r="I18">
        <f t="shared" si="3"/>
        <v>7.9111694308564751</v>
      </c>
      <c r="J18">
        <f t="shared" si="4"/>
        <v>0.44316454750060497</v>
      </c>
      <c r="K18">
        <f t="shared" si="5"/>
        <v>461.53116189952965</v>
      </c>
    </row>
    <row r="19" spans="1:11" x14ac:dyDescent="0.25">
      <c r="A19">
        <f>'Volume Calculations'!A19</f>
        <v>10</v>
      </c>
      <c r="B19" s="12">
        <f>'Volume Calculations'!B19</f>
        <v>1.4999999999999991</v>
      </c>
      <c r="C19" s="12">
        <f>'Volume Calculations'!C19</f>
        <v>0.87030000000000096</v>
      </c>
      <c r="E19">
        <f t="shared" si="0"/>
        <v>43.227665706051859</v>
      </c>
      <c r="F19">
        <f t="shared" si="1"/>
        <v>25.080691642651331</v>
      </c>
      <c r="H19">
        <f t="shared" si="2"/>
        <v>24.791066282420786</v>
      </c>
      <c r="I19">
        <f t="shared" si="3"/>
        <v>8.6236161748706817</v>
      </c>
      <c r="J19">
        <f t="shared" si="4"/>
        <v>0.33553139715469588</v>
      </c>
      <c r="K19">
        <f t="shared" si="5"/>
        <v>466.23880821395306</v>
      </c>
    </row>
    <row r="20" spans="1:11" x14ac:dyDescent="0.25">
      <c r="A20">
        <f>'Volume Calculations'!A20</f>
        <v>11</v>
      </c>
      <c r="B20" s="12">
        <f>'Volume Calculations'!B20</f>
        <v>1.6018999999999992</v>
      </c>
      <c r="C20" s="12">
        <f>'Volume Calculations'!C20</f>
        <v>0.85020000000000095</v>
      </c>
      <c r="E20">
        <f t="shared" si="0"/>
        <v>46.164265129682988</v>
      </c>
      <c r="F20">
        <f t="shared" si="1"/>
        <v>24.501440922190238</v>
      </c>
      <c r="H20">
        <f t="shared" si="2"/>
        <v>24.197406340057672</v>
      </c>
      <c r="I20">
        <f t="shared" si="3"/>
        <v>8.7254690264016137</v>
      </c>
      <c r="J20">
        <f t="shared" si="4"/>
        <v>0.36974810853009571</v>
      </c>
      <c r="K20">
        <f t="shared" si="5"/>
        <v>458.51676718993912</v>
      </c>
    </row>
    <row r="21" spans="1:11" x14ac:dyDescent="0.25">
      <c r="A21">
        <f>'Volume Calculations'!A21</f>
        <v>12</v>
      </c>
      <c r="B21" s="12">
        <f>'Volume Calculations'!B21</f>
        <v>1.7043999999999988</v>
      </c>
      <c r="C21" s="12">
        <f>'Volume Calculations'!C21</f>
        <v>0.82910000000000095</v>
      </c>
      <c r="E21">
        <f t="shared" si="0"/>
        <v>49.118155619596521</v>
      </c>
      <c r="F21">
        <f t="shared" si="1"/>
        <v>23.893371757925106</v>
      </c>
      <c r="H21">
        <f t="shared" si="2"/>
        <v>23.596541786743551</v>
      </c>
      <c r="I21">
        <f t="shared" si="3"/>
        <v>11.136742270096127</v>
      </c>
      <c r="J21">
        <f t="shared" si="4"/>
        <v>0.35243212716657207</v>
      </c>
      <c r="K21">
        <f t="shared" si="5"/>
        <v>502.54231777807473</v>
      </c>
    </row>
    <row r="22" spans="1:11" x14ac:dyDescent="0.25">
      <c r="A22">
        <f>'Volume Calculations'!A22</f>
        <v>13</v>
      </c>
      <c r="B22" s="12">
        <f>'Volume Calculations'!B22</f>
        <v>1.8201999999999989</v>
      </c>
      <c r="C22" s="12">
        <f>'Volume Calculations'!C22</f>
        <v>0.808500000000001</v>
      </c>
      <c r="E22">
        <f t="shared" si="0"/>
        <v>52.455331412103732</v>
      </c>
      <c r="F22">
        <f t="shared" si="1"/>
        <v>23.299711815561995</v>
      </c>
      <c r="H22">
        <f t="shared" si="2"/>
        <v>23.108069164265167</v>
      </c>
      <c r="I22">
        <f t="shared" si="3"/>
        <v>9.9761313523075312</v>
      </c>
      <c r="J22">
        <f t="shared" si="4"/>
        <v>0.146907623184313</v>
      </c>
      <c r="K22">
        <f t="shared" si="5"/>
        <v>461.95426552514982</v>
      </c>
    </row>
    <row r="23" spans="1:11" x14ac:dyDescent="0.25">
      <c r="A23">
        <f>'Volume Calculations'!A23</f>
        <v>14</v>
      </c>
      <c r="B23" s="12">
        <f>'Volume Calculations'!B23</f>
        <v>1.9297999999999988</v>
      </c>
      <c r="C23" s="12">
        <f>'Volume Calculations'!C23</f>
        <v>0.79520000000000102</v>
      </c>
      <c r="E23">
        <f t="shared" si="0"/>
        <v>55.613832853025919</v>
      </c>
      <c r="F23">
        <f t="shared" si="1"/>
        <v>22.916426512968336</v>
      </c>
      <c r="H23">
        <f t="shared" si="2"/>
        <v>22.747838616714731</v>
      </c>
      <c r="I23">
        <f t="shared" si="3"/>
        <v>10.417825910023382</v>
      </c>
      <c r="J23">
        <f t="shared" si="4"/>
        <v>0.11368751505286294</v>
      </c>
      <c r="K23">
        <f t="shared" si="5"/>
        <v>463.83701135370211</v>
      </c>
    </row>
    <row r="24" spans="1:11" x14ac:dyDescent="0.25">
      <c r="A24">
        <f>'Volume Calculations'!A24</f>
        <v>15</v>
      </c>
      <c r="B24" s="12">
        <f>'Volume Calculations'!B24</f>
        <v>2.0417999999999989</v>
      </c>
      <c r="C24" s="12">
        <f>'Volume Calculations'!C24</f>
        <v>0.78350000000000097</v>
      </c>
      <c r="E24">
        <f t="shared" si="0"/>
        <v>58.841498559077799</v>
      </c>
      <c r="F24">
        <f t="shared" si="1"/>
        <v>22.579250720461129</v>
      </c>
      <c r="H24">
        <f t="shared" si="2"/>
        <v>22.341498559077845</v>
      </c>
      <c r="I24">
        <f t="shared" si="3"/>
        <v>16.138627511232585</v>
      </c>
      <c r="J24">
        <f t="shared" si="4"/>
        <v>0.22610436096969255</v>
      </c>
      <c r="K24">
        <f t="shared" si="5"/>
        <v>567.86697891077199</v>
      </c>
    </row>
    <row r="25" spans="1:11" x14ac:dyDescent="0.25">
      <c r="A25">
        <f>'Volume Calculations'!A25</f>
        <v>16</v>
      </c>
      <c r="B25" s="12">
        <f>'Volume Calculations'!B25</f>
        <v>2.1811999999999991</v>
      </c>
      <c r="C25" s="12">
        <f>'Volume Calculations'!C25</f>
        <v>0.76700000000000101</v>
      </c>
      <c r="E25">
        <f t="shared" si="0"/>
        <v>62.858789625360224</v>
      </c>
      <c r="F25">
        <f t="shared" si="1"/>
        <v>22.103746397694561</v>
      </c>
      <c r="H25">
        <f t="shared" si="2"/>
        <v>21.98703170028822</v>
      </c>
      <c r="I25">
        <f t="shared" si="3"/>
        <v>9.3844230912972151</v>
      </c>
      <c r="J25">
        <f t="shared" si="4"/>
        <v>5.4489282362614654E-2</v>
      </c>
      <c r="K25">
        <f t="shared" si="5"/>
        <v>424.43134330400909</v>
      </c>
    </row>
    <row r="26" spans="1:11" x14ac:dyDescent="0.25">
      <c r="A26">
        <f>'Volume Calculations'!A26</f>
        <v>17</v>
      </c>
      <c r="B26" s="12">
        <f>'Volume Calculations'!B26</f>
        <v>2.2874999999999992</v>
      </c>
      <c r="C26" s="12">
        <f>'Volume Calculations'!C26</f>
        <v>0.75890000000000102</v>
      </c>
      <c r="E26">
        <f t="shared" si="0"/>
        <v>65.922190201729109</v>
      </c>
      <c r="F26">
        <f t="shared" si="1"/>
        <v>21.87031700288188</v>
      </c>
      <c r="H26">
        <f t="shared" si="2"/>
        <v>21.775216138328567</v>
      </c>
      <c r="I26">
        <f t="shared" si="3"/>
        <v>9.0866629570879045</v>
      </c>
      <c r="J26">
        <f t="shared" si="4"/>
        <v>3.6176697755151616E-2</v>
      </c>
      <c r="K26">
        <f t="shared" si="5"/>
        <v>413.2447678852314</v>
      </c>
    </row>
    <row r="27" spans="1:11" x14ac:dyDescent="0.25">
      <c r="A27">
        <f>'Volume Calculations'!A27</f>
        <v>18</v>
      </c>
      <c r="B27" s="12">
        <f>'Volume Calculations'!B27</f>
        <v>2.3920999999999992</v>
      </c>
      <c r="C27" s="12">
        <f>'Volume Calculations'!C27</f>
        <v>0.75230000000000097</v>
      </c>
      <c r="E27">
        <f t="shared" si="0"/>
        <v>68.936599423631122</v>
      </c>
      <c r="F27">
        <f t="shared" si="1"/>
        <v>21.68011527377525</v>
      </c>
      <c r="H27">
        <f t="shared" si="2"/>
        <v>21.590778097982742</v>
      </c>
      <c r="I27">
        <f t="shared" si="3"/>
        <v>9.6153609779999183</v>
      </c>
      <c r="J27">
        <f t="shared" si="4"/>
        <v>3.1924523914324716E-2</v>
      </c>
      <c r="K27">
        <f t="shared" si="5"/>
        <v>421.3574993083455</v>
      </c>
    </row>
    <row r="28" spans="1:11" x14ac:dyDescent="0.25">
      <c r="A28">
        <f>'Volume Calculations'!A28</f>
        <v>19</v>
      </c>
      <c r="B28" s="12">
        <f>'Volume Calculations'!B28</f>
        <v>2.4996999999999989</v>
      </c>
      <c r="C28" s="12">
        <f>'Volume Calculations'!C28</f>
        <v>0.74610000000000098</v>
      </c>
      <c r="E28">
        <f t="shared" si="0"/>
        <v>72.037463976945233</v>
      </c>
      <c r="F28">
        <f t="shared" si="1"/>
        <v>21.501440922190238</v>
      </c>
      <c r="H28">
        <f t="shared" si="2"/>
        <v>21.435158501440959</v>
      </c>
      <c r="I28">
        <f t="shared" si="3"/>
        <v>9.4729131543323923</v>
      </c>
      <c r="J28">
        <f t="shared" si="4"/>
        <v>1.7573437201538353E-2</v>
      </c>
      <c r="K28">
        <f t="shared" si="5"/>
        <v>414.90704353888879</v>
      </c>
    </row>
    <row r="29" spans="1:11" x14ac:dyDescent="0.25">
      <c r="A29">
        <f>'Volume Calculations'!A29</f>
        <v>20</v>
      </c>
      <c r="B29" s="12">
        <f>'Volume Calculations'!B29</f>
        <v>2.6064999999999992</v>
      </c>
      <c r="C29" s="12">
        <f>'Volume Calculations'!C29</f>
        <v>0.74150000000000105</v>
      </c>
      <c r="E29">
        <f t="shared" si="0"/>
        <v>75.115273775216139</v>
      </c>
      <c r="F29">
        <f t="shared" si="1"/>
        <v>21.368876080691678</v>
      </c>
      <c r="H29">
        <f t="shared" si="2"/>
        <v>21.37031700288188</v>
      </c>
      <c r="I29">
        <f t="shared" si="3"/>
        <v>13.226951473727011</v>
      </c>
      <c r="J29">
        <f t="shared" si="4"/>
        <v>8.3050270328671228E-6</v>
      </c>
      <c r="K29">
        <f t="shared" si="5"/>
        <v>488.33837000928622</v>
      </c>
    </row>
    <row r="30" spans="1:11" x14ac:dyDescent="0.25">
      <c r="A30">
        <f>'Volume Calculations'!A30</f>
        <v>21</v>
      </c>
      <c r="B30" s="12">
        <f>'Volume Calculations'!B30</f>
        <v>2.732699999999999</v>
      </c>
      <c r="C30" s="12">
        <f>'Volume Calculations'!C30</f>
        <v>0.74160000000000104</v>
      </c>
      <c r="E30">
        <f t="shared" si="0"/>
        <v>78.752161383285298</v>
      </c>
      <c r="F30">
        <f t="shared" si="1"/>
        <v>21.371757925072082</v>
      </c>
      <c r="H30">
        <f t="shared" si="2"/>
        <v>21.43804034582136</v>
      </c>
      <c r="I30">
        <f t="shared" si="3"/>
        <v>11.524753133071391</v>
      </c>
      <c r="J30">
        <f t="shared" si="4"/>
        <v>1.7573437201537413E-2</v>
      </c>
      <c r="K30">
        <f t="shared" si="5"/>
        <v>457.62699076357512</v>
      </c>
    </row>
    <row r="31" spans="1:11" x14ac:dyDescent="0.25">
      <c r="A31">
        <f>'Volume Calculations'!A31</f>
        <v>22</v>
      </c>
      <c r="B31" s="12">
        <f>'Volume Calculations'!B31</f>
        <v>2.8504999999999989</v>
      </c>
      <c r="C31" s="12">
        <f>'Volume Calculations'!C31</f>
        <v>0.74620000000000097</v>
      </c>
      <c r="E31">
        <f t="shared" si="0"/>
        <v>82.146974063400563</v>
      </c>
      <c r="F31">
        <f t="shared" si="1"/>
        <v>21.504322766570638</v>
      </c>
      <c r="H31">
        <f t="shared" si="2"/>
        <v>21.603746397694557</v>
      </c>
      <c r="I31">
        <f t="shared" si="3"/>
        <v>9.4020878837961188</v>
      </c>
      <c r="J31">
        <f t="shared" si="4"/>
        <v>3.9540233703462005E-2</v>
      </c>
      <c r="K31">
        <f t="shared" si="5"/>
        <v>417.09250347679642</v>
      </c>
    </row>
    <row r="32" spans="1:11" x14ac:dyDescent="0.25">
      <c r="A32">
        <f>'Volume Calculations'!A32</f>
        <v>23</v>
      </c>
      <c r="B32" s="12">
        <f>'Volume Calculations'!B32</f>
        <v>2.9568999999999992</v>
      </c>
      <c r="C32" s="12">
        <f>'Volume Calculations'!C32</f>
        <v>0.75310000000000099</v>
      </c>
      <c r="E32">
        <f t="shared" si="0"/>
        <v>85.213256484149852</v>
      </c>
      <c r="F32">
        <f t="shared" si="1"/>
        <v>21.70317002881848</v>
      </c>
      <c r="H32">
        <f t="shared" si="2"/>
        <v>21.868876080691678</v>
      </c>
      <c r="I32">
        <f t="shared" si="3"/>
        <v>9.3844230912971724</v>
      </c>
      <c r="J32">
        <f t="shared" si="4"/>
        <v>0.10983398250961118</v>
      </c>
      <c r="K32">
        <f t="shared" si="5"/>
        <v>423.38632389035951</v>
      </c>
    </row>
    <row r="33" spans="1:11" x14ac:dyDescent="0.25">
      <c r="A33">
        <f>'Volume Calculations'!A33</f>
        <v>24</v>
      </c>
      <c r="B33" s="12">
        <f>'Volume Calculations'!B33</f>
        <v>3.0631999999999993</v>
      </c>
      <c r="C33" s="12">
        <f>'Volume Calculations'!C33</f>
        <v>0.76460000000000095</v>
      </c>
      <c r="E33">
        <f t="shared" si="0"/>
        <v>88.27665706051873</v>
      </c>
      <c r="F33">
        <f t="shared" si="1"/>
        <v>22.034582132564875</v>
      </c>
      <c r="H33">
        <f t="shared" si="2"/>
        <v>22.211815561959689</v>
      </c>
      <c r="I33">
        <f t="shared" si="3"/>
        <v>7.8464566602164307</v>
      </c>
      <c r="J33">
        <f t="shared" si="4"/>
        <v>0.12564675398018627</v>
      </c>
      <c r="K33">
        <f t="shared" si="5"/>
        <v>394.04914437846696</v>
      </c>
    </row>
    <row r="34" spans="1:11" x14ac:dyDescent="0.25">
      <c r="A34">
        <f>'Volume Calculations'!A34</f>
        <v>25</v>
      </c>
      <c r="B34" s="12">
        <f>'Volume Calculations'!B34</f>
        <v>3.1603999999999992</v>
      </c>
      <c r="C34" s="12">
        <f>'Volume Calculations'!C34</f>
        <v>0.77690000000000103</v>
      </c>
      <c r="E34">
        <f t="shared" si="0"/>
        <v>91.077809798270891</v>
      </c>
      <c r="F34">
        <f t="shared" si="1"/>
        <v>22.389048991354503</v>
      </c>
      <c r="H34">
        <f t="shared" si="2"/>
        <v>22.668587896253641</v>
      </c>
      <c r="I34">
        <f t="shared" si="3"/>
        <v>9.0519479440906139</v>
      </c>
      <c r="J34">
        <f t="shared" si="4"/>
        <v>0.31256799740883212</v>
      </c>
      <c r="K34">
        <f t="shared" si="5"/>
        <v>435.85998772894993</v>
      </c>
    </row>
    <row r="35" spans="1:11" x14ac:dyDescent="0.25">
      <c r="A35">
        <f>'Volume Calculations'!A35</f>
        <v>26</v>
      </c>
      <c r="B35" s="12">
        <f>'Volume Calculations'!B35</f>
        <v>3.2647999999999993</v>
      </c>
      <c r="C35" s="12">
        <f>'Volume Calculations'!C35</f>
        <v>0.79630000000000101</v>
      </c>
      <c r="E35">
        <f t="shared" si="0"/>
        <v>94.086455331412111</v>
      </c>
      <c r="F35">
        <f t="shared" si="1"/>
        <v>22.948126801152775</v>
      </c>
      <c r="H35">
        <f t="shared" si="2"/>
        <v>23.178674351585052</v>
      </c>
      <c r="I35">
        <f t="shared" si="3"/>
        <v>7.2604622578046225</v>
      </c>
      <c r="J35">
        <f t="shared" si="4"/>
        <v>0.21260869204129024</v>
      </c>
      <c r="K35">
        <f t="shared" si="5"/>
        <v>398.12368482445532</v>
      </c>
    </row>
    <row r="36" spans="1:11" x14ac:dyDescent="0.25">
      <c r="A36">
        <f>'Volume Calculations'!A36</f>
        <v>27</v>
      </c>
      <c r="B36" s="12">
        <f>'Volume Calculations'!B36</f>
        <v>3.358299999999999</v>
      </c>
      <c r="C36" s="12">
        <f>'Volume Calculations'!C36</f>
        <v>0.81230000000000102</v>
      </c>
      <c r="E36">
        <f t="shared" si="0"/>
        <v>96.78097982708934</v>
      </c>
      <c r="F36">
        <f t="shared" si="1"/>
        <v>23.409221902017325</v>
      </c>
      <c r="H36">
        <f t="shared" si="2"/>
        <v>23.942363112391966</v>
      </c>
      <c r="I36">
        <f t="shared" si="3"/>
        <v>10.362090873605778</v>
      </c>
      <c r="J36">
        <f t="shared" si="4"/>
        <v>1.1369582007989485</v>
      </c>
      <c r="K36">
        <f t="shared" si="5"/>
        <v>510.12645340765295</v>
      </c>
    </row>
    <row r="37" spans="1:11" x14ac:dyDescent="0.25">
      <c r="A37">
        <f>'Volume Calculations'!A37</f>
        <v>28</v>
      </c>
      <c r="B37" s="12">
        <f>'Volume Calculations'!B37</f>
        <v>3.4699999999999989</v>
      </c>
      <c r="C37" s="12">
        <f>'Volume Calculations'!C37</f>
        <v>0.84930000000000105</v>
      </c>
      <c r="E37">
        <f t="shared" si="0"/>
        <v>100</v>
      </c>
      <c r="F37">
        <f t="shared" si="1"/>
        <v>24.475504322766607</v>
      </c>
    </row>
    <row r="39" spans="1:11" x14ac:dyDescent="0.25">
      <c r="J39" s="8" t="s">
        <v>21</v>
      </c>
      <c r="K39" s="13">
        <f>SUM(K9:K38)</f>
        <v>16880.272311988938</v>
      </c>
    </row>
  </sheetData>
  <printOptions horizontalCentered="1"/>
  <pageMargins left="0.45" right="0.45" top="0.75" bottom="0.5" header="0.3" footer="0.3"/>
  <pageSetup scale="80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5121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57150</xdr:rowOff>
              </from>
              <to>
                <xdr:col>10</xdr:col>
                <xdr:colOff>704850</xdr:colOff>
                <xdr:row>4</xdr:row>
                <xdr:rowOff>180975</xdr:rowOff>
              </to>
            </anchor>
          </objectPr>
        </oleObject>
      </mc:Choice>
      <mc:Fallback>
        <oleObject progId="Equation.3" shapeId="512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Measurements</vt:lpstr>
      <vt:lpstr>Volume Calculations</vt:lpstr>
      <vt:lpstr>Surface Area Calculations</vt:lpstr>
      <vt:lpstr>Revolving Line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MigueL</cp:lastModifiedBy>
  <cp:lastPrinted>2016-08-04T23:37:18Z</cp:lastPrinted>
  <dcterms:created xsi:type="dcterms:W3CDTF">2016-07-23T13:06:40Z</dcterms:created>
  <dcterms:modified xsi:type="dcterms:W3CDTF">2016-08-04T23:37:43Z</dcterms:modified>
</cp:coreProperties>
</file>